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wner\Box Sync\CLIENTES\2018\13. Juliana Romero\Proyecto de Grado\Resultados Actividades\Tablas Documento\"/>
    </mc:Choice>
  </mc:AlternateContent>
  <bookViews>
    <workbookView xWindow="0" yWindow="0" windowWidth="23040" windowHeight="9192" activeTab="7"/>
  </bookViews>
  <sheets>
    <sheet name="Tabla inicial" sheetId="1" r:id="rId1"/>
    <sheet name="formula" sheetId="2" r:id="rId2"/>
    <sheet name="Hoja2" sheetId="3" state="hidden" r:id="rId3"/>
    <sheet name="Calificación" sheetId="4" r:id="rId4"/>
    <sheet name="Tablas y Cálculo" sheetId="5" r:id="rId5"/>
    <sheet name="Tiempo Estándar" sheetId="6" r:id="rId6"/>
    <sheet name="TR-TE" sheetId="7" r:id="rId7"/>
    <sheet name="Hoja1" sheetId="8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" i="6" l="1"/>
  <c r="H9" i="6"/>
  <c r="H10" i="6"/>
  <c r="H11" i="6"/>
  <c r="H12" i="6"/>
  <c r="H13" i="6"/>
  <c r="H7" i="6"/>
  <c r="F61" i="5" l="1"/>
  <c r="G61" i="5" s="1"/>
  <c r="H61" i="5" s="1"/>
  <c r="E61" i="5"/>
  <c r="D61" i="5"/>
  <c r="F60" i="5"/>
  <c r="G60" i="5" s="1"/>
  <c r="H60" i="5" s="1"/>
  <c r="E60" i="5"/>
  <c r="D60" i="5"/>
  <c r="F56" i="5"/>
  <c r="E56" i="5"/>
  <c r="D56" i="5"/>
  <c r="F55" i="5"/>
  <c r="G55" i="5" s="1"/>
  <c r="H55" i="5" s="1"/>
  <c r="E55" i="5"/>
  <c r="D55" i="5"/>
  <c r="F54" i="5"/>
  <c r="E54" i="5"/>
  <c r="D54" i="5"/>
  <c r="F53" i="5"/>
  <c r="G53" i="5" s="1"/>
  <c r="E53" i="5"/>
  <c r="D53" i="5"/>
  <c r="F48" i="5"/>
  <c r="G48" i="5" s="1"/>
  <c r="H48" i="5" s="1"/>
  <c r="I48" i="5" s="1"/>
  <c r="J48" i="5" s="1"/>
  <c r="E48" i="5"/>
  <c r="D48" i="5"/>
  <c r="E47" i="5"/>
  <c r="D47" i="5"/>
  <c r="F47" i="5" s="1"/>
  <c r="G47" i="5" s="1"/>
  <c r="H47" i="5" s="1"/>
  <c r="I47" i="5" s="1"/>
  <c r="J47" i="5" s="1"/>
  <c r="F41" i="5"/>
  <c r="G41" i="5" s="1"/>
  <c r="E41" i="5"/>
  <c r="D41" i="5"/>
  <c r="F40" i="5"/>
  <c r="M42" i="5" s="1"/>
  <c r="E40" i="5"/>
  <c r="D40" i="5"/>
  <c r="N37" i="5"/>
  <c r="F33" i="5"/>
  <c r="G33" i="5" s="1"/>
  <c r="H33" i="5" s="1"/>
  <c r="I33" i="5" s="1"/>
  <c r="E33" i="5"/>
  <c r="D33" i="5"/>
  <c r="F32" i="5"/>
  <c r="G32" i="5" s="1"/>
  <c r="H32" i="5" s="1"/>
  <c r="E32" i="5"/>
  <c r="D32" i="5"/>
  <c r="F31" i="5"/>
  <c r="E31" i="5"/>
  <c r="D31" i="5"/>
  <c r="F28" i="5"/>
  <c r="E28" i="5"/>
  <c r="D28" i="5"/>
  <c r="G27" i="5"/>
  <c r="F27" i="5"/>
  <c r="E27" i="5"/>
  <c r="D27" i="5"/>
  <c r="G56" i="5" l="1"/>
  <c r="H56" i="5" s="1"/>
  <c r="G31" i="5"/>
  <c r="H31" i="5" s="1"/>
  <c r="O37" i="5"/>
  <c r="F36" i="5"/>
  <c r="G28" i="5"/>
  <c r="H28" i="5" s="1"/>
  <c r="G54" i="5"/>
  <c r="H54" i="5" s="1"/>
  <c r="G36" i="5"/>
  <c r="H41" i="5"/>
  <c r="I41" i="5" s="1"/>
  <c r="J41" i="5" s="1"/>
  <c r="K41" i="5"/>
  <c r="H53" i="5"/>
  <c r="G62" i="5"/>
  <c r="H62" i="5" s="1"/>
  <c r="H27" i="5"/>
  <c r="F62" i="5"/>
  <c r="G40" i="5"/>
  <c r="F49" i="5"/>
  <c r="G49" i="5" l="1"/>
  <c r="H49" i="5" s="1"/>
  <c r="I49" i="5" s="1"/>
  <c r="J49" i="5" s="1"/>
  <c r="H40" i="5"/>
  <c r="I40" i="5" s="1"/>
  <c r="J40" i="5" s="1"/>
  <c r="K40" i="5"/>
  <c r="I7" i="1" l="1"/>
  <c r="F7" i="1"/>
  <c r="E7" i="1"/>
  <c r="D7" i="1"/>
  <c r="C7" i="1"/>
  <c r="R27" i="2" l="1"/>
  <c r="E31" i="2" s="1"/>
  <c r="O27" i="2"/>
  <c r="M27" i="2"/>
  <c r="L27" i="2"/>
  <c r="E33" i="2" s="1"/>
  <c r="E28" i="2" l="1"/>
  <c r="E52" i="2"/>
  <c r="N27" i="2"/>
  <c r="P27" i="2"/>
  <c r="Q27" i="2"/>
  <c r="E59" i="2" s="1"/>
  <c r="E32" i="2" l="1"/>
  <c r="E53" i="2"/>
  <c r="E58" i="2"/>
  <c r="E51" i="2"/>
  <c r="E54" i="2"/>
  <c r="E27" i="2"/>
  <c r="D27" i="2"/>
  <c r="F27" i="2" s="1"/>
  <c r="G27" i="2" s="1"/>
  <c r="M37" i="2" l="1"/>
  <c r="N37" i="2" s="1"/>
  <c r="D32" i="2" l="1"/>
  <c r="F32" i="2" s="1"/>
  <c r="G32" i="2" s="1"/>
  <c r="D31" i="2"/>
  <c r="F31" i="2" s="1"/>
  <c r="G31" i="2" s="1"/>
  <c r="D59" i="2" l="1"/>
  <c r="F59" i="2" s="1"/>
  <c r="G59" i="2" s="1"/>
  <c r="D58" i="2"/>
  <c r="F58" i="2" s="1"/>
  <c r="G58" i="2" s="1"/>
  <c r="D54" i="2"/>
  <c r="F54" i="2" s="1"/>
  <c r="G54" i="2" s="1"/>
  <c r="D53" i="2"/>
  <c r="F53" i="2" s="1"/>
  <c r="G53" i="2" s="1"/>
  <c r="D52" i="2"/>
  <c r="F52" i="2" s="1"/>
  <c r="G52" i="2" s="1"/>
  <c r="D51" i="2"/>
  <c r="F51" i="2" s="1"/>
  <c r="D47" i="2"/>
  <c r="E47" i="2" s="1"/>
  <c r="F47" i="2" s="1"/>
  <c r="D46" i="2"/>
  <c r="E46" i="2" s="1"/>
  <c r="F46" i="2" s="1"/>
  <c r="D40" i="2"/>
  <c r="E40" i="2" s="1"/>
  <c r="F40" i="2" s="1"/>
  <c r="G40" i="2" s="1"/>
  <c r="D39" i="2"/>
  <c r="D33" i="2"/>
  <c r="F33" i="2" s="1"/>
  <c r="D28" i="2"/>
  <c r="F28" i="2" s="1"/>
  <c r="G28" i="2" s="1"/>
  <c r="E39" i="2" l="1"/>
  <c r="L41" i="2" s="1"/>
  <c r="G33" i="2"/>
  <c r="H33" i="2" s="1"/>
  <c r="F36" i="2"/>
  <c r="G46" i="2"/>
  <c r="H46" i="2" s="1"/>
  <c r="I46" i="2" s="1"/>
  <c r="G51" i="2"/>
  <c r="F60" i="2"/>
  <c r="G60" i="2" s="1"/>
  <c r="G47" i="2"/>
  <c r="H47" i="2" s="1"/>
  <c r="I47" i="2" s="1"/>
  <c r="J40" i="2"/>
  <c r="H40" i="2"/>
  <c r="I40" i="2" s="1"/>
  <c r="E48" i="2"/>
  <c r="E60" i="2"/>
  <c r="E36" i="2"/>
  <c r="C39" i="1"/>
  <c r="G7" i="1"/>
  <c r="H7" i="1"/>
  <c r="F39" i="2" l="1"/>
  <c r="H39" i="1"/>
  <c r="G39" i="1"/>
  <c r="F39" i="1"/>
  <c r="E39" i="1"/>
  <c r="D39" i="1"/>
  <c r="G39" i="2" l="1"/>
  <c r="H39" i="2" s="1"/>
  <c r="I39" i="2" s="1"/>
  <c r="J39" i="2"/>
  <c r="F48" i="2"/>
  <c r="G48" i="2" s="1"/>
  <c r="H48" i="2" s="1"/>
  <c r="I48" i="2" s="1"/>
</calcChain>
</file>

<file path=xl/comments1.xml><?xml version="1.0" encoding="utf-8"?>
<comments xmlns="http://schemas.openxmlformats.org/spreadsheetml/2006/main">
  <authors>
    <author>Owner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To- TIEMPO PROMEDIO
FV- FATIGA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TIEMPO PROMEDIO DE PROCESOS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FATIGA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TIEMPO NORMAL</t>
        </r>
      </text>
    </comment>
    <comment ref="F26" authorId="0" shapeId="0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TIEMPO ESTANDAR</t>
        </r>
      </text>
    </comment>
    <comment ref="M29" authorId="0" shapeId="0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TN- TIEMPO NORMAL
RT- VALORACIÓN
TE- TIEMPO ESTANDAR</t>
        </r>
      </text>
    </comment>
  </commentList>
</comments>
</file>

<file path=xl/comments2.xml><?xml version="1.0" encoding="utf-8"?>
<comments xmlns="http://schemas.openxmlformats.org/spreadsheetml/2006/main">
  <authors>
    <author>Owner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To- TIEMPO PROMEDIO
FV- FATIGA</t>
        </r>
      </text>
    </comment>
    <comment ref="N29" authorId="0" shapeId="0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TN- TIEMPO NORMAL
RT- VALORACIÓN
TE- TIEMPO ESTANDAR</t>
        </r>
      </text>
    </comment>
  </commentList>
</comments>
</file>

<file path=xl/sharedStrings.xml><?xml version="1.0" encoding="utf-8"?>
<sst xmlns="http://schemas.openxmlformats.org/spreadsheetml/2006/main" count="706" uniqueCount="165">
  <si>
    <t>Operario 1</t>
  </si>
  <si>
    <t>Operario 2</t>
  </si>
  <si>
    <t>Operario 3</t>
  </si>
  <si>
    <t>Operario 4</t>
  </si>
  <si>
    <t>Operario 5</t>
  </si>
  <si>
    <t>Operario 6</t>
  </si>
  <si>
    <t>Habilidad</t>
  </si>
  <si>
    <t>B1</t>
  </si>
  <si>
    <t>A2</t>
  </si>
  <si>
    <t>Esfuerzo</t>
  </si>
  <si>
    <t>C1</t>
  </si>
  <si>
    <t>Condiciones</t>
  </si>
  <si>
    <t>C</t>
  </si>
  <si>
    <t>Consistencia</t>
  </si>
  <si>
    <t>Totales</t>
  </si>
  <si>
    <t>Entonces Tn=To(1+/-fv)</t>
  </si>
  <si>
    <t>+0,15 A1 Habilísimo</t>
  </si>
  <si>
    <t>+ 0,13 A1 Excesivo</t>
  </si>
  <si>
    <t>+ 0,06 A Ideales</t>
  </si>
  <si>
    <t>+ 0,04 A Perfecta</t>
  </si>
  <si>
    <t>+0,13 A2 Habilísimo</t>
  </si>
  <si>
    <t>+ 0,12 A2 Excesivo</t>
  </si>
  <si>
    <t>+ 0,04 B Excelente</t>
  </si>
  <si>
    <t>+ 0,03 B Excelente</t>
  </si>
  <si>
    <t>+0,11 B1 Excelente</t>
  </si>
  <si>
    <t>+ 0,10 B1 Excelente</t>
  </si>
  <si>
    <t>+ 0,02 C Buenas</t>
  </si>
  <si>
    <t>+ 0,01 C Buena</t>
  </si>
  <si>
    <t>+0,08 B2 Excelente</t>
  </si>
  <si>
    <t>+ 0,08 B2 Excelente</t>
  </si>
  <si>
    <t>0,00 D Medias</t>
  </si>
  <si>
    <t>0,00 D Media</t>
  </si>
  <si>
    <t>+0,06 C1 Bueno</t>
  </si>
  <si>
    <t>+ 0,05 C1 Bueno</t>
  </si>
  <si>
    <t>- 0,03 E Regulares</t>
  </si>
  <si>
    <t>- 0,02 E Regular</t>
  </si>
  <si>
    <t>+0,03 C2 Bueno</t>
  </si>
  <si>
    <t>+ 0,02 C2 Bueno</t>
  </si>
  <si>
    <t>- 0,07 F Malos</t>
  </si>
  <si>
    <t>- 0,04 F Malo</t>
  </si>
  <si>
    <t>0,00 D Medio</t>
  </si>
  <si>
    <t>-0,05 E1 Regular</t>
  </si>
  <si>
    <t>-0,04 E1 Regular</t>
  </si>
  <si>
    <t>-0,10 E2 Regular</t>
  </si>
  <si>
    <t>-0,08 E2 Regular</t>
  </si>
  <si>
    <t>- 0,16 F1 Malo</t>
  </si>
  <si>
    <t>-0,12 F1 Malo</t>
  </si>
  <si>
    <t>-0,22 F2 Malo</t>
  </si>
  <si>
    <t>-0,17 F2 Malo</t>
  </si>
  <si>
    <t>Mujer</t>
  </si>
  <si>
    <t>Hombre</t>
  </si>
  <si>
    <t>Suplemento de Fátiga</t>
  </si>
  <si>
    <t xml:space="preserve">1. Suplemento por trabajar de pie </t>
  </si>
  <si>
    <t>Suplemento por necesidades personales</t>
  </si>
  <si>
    <t>Suplementos básicos por fátiga</t>
  </si>
  <si>
    <t xml:space="preserve">2. Suplemento por postura anormal </t>
  </si>
  <si>
    <t xml:space="preserve">a) Suplemento por trabajar de pie </t>
  </si>
  <si>
    <t>b) Postura anormal.</t>
  </si>
  <si>
    <t>c) Levantamiento de peso o uso de fuerza.</t>
  </si>
  <si>
    <t>d) Intensidad de la luz.</t>
  </si>
  <si>
    <t>e) Calidad del aire.</t>
  </si>
  <si>
    <t>f) Tensión visual.</t>
  </si>
  <si>
    <t>g) Tensión auditiva.</t>
  </si>
  <si>
    <t>h) Tensión mental.</t>
  </si>
  <si>
    <t>i) Monotonía mental.</t>
  </si>
  <si>
    <t>j) Monotonía física.</t>
  </si>
  <si>
    <t>B</t>
  </si>
  <si>
    <t>B2</t>
  </si>
  <si>
    <t>VICTOR</t>
  </si>
  <si>
    <t>DISEÑO</t>
  </si>
  <si>
    <t>TERESA</t>
  </si>
  <si>
    <t>IMPRECI</t>
  </si>
  <si>
    <t>GORDO</t>
  </si>
  <si>
    <t>SECRETARIA</t>
  </si>
  <si>
    <t>Descripción y Proceso</t>
  </si>
  <si>
    <t>Tiempo en minutos</t>
  </si>
  <si>
    <t>Etiquetas</t>
  </si>
  <si>
    <t>Membretes</t>
  </si>
  <si>
    <t>Talonarios</t>
  </si>
  <si>
    <t>Hojas</t>
  </si>
  <si>
    <t>Cantidad en producción</t>
  </si>
  <si>
    <t>operario 3</t>
  </si>
  <si>
    <t>Corte de papel</t>
  </si>
  <si>
    <t>operario 4</t>
  </si>
  <si>
    <t>Impresión</t>
  </si>
  <si>
    <t>operario 5</t>
  </si>
  <si>
    <t>Intercalado</t>
  </si>
  <si>
    <t>-</t>
  </si>
  <si>
    <t>Pegado y secado (promedio)</t>
  </si>
  <si>
    <t>operario 7</t>
  </si>
  <si>
    <t>Plastificado</t>
  </si>
  <si>
    <t>Troquel</t>
  </si>
  <si>
    <t>operario 1</t>
  </si>
  <si>
    <t>Destroquelado</t>
  </si>
  <si>
    <t>Perfilado</t>
  </si>
  <si>
    <t>operario 6</t>
  </si>
  <si>
    <t>Empacado</t>
  </si>
  <si>
    <t>Tiempo en Minutos</t>
  </si>
  <si>
    <t>FV</t>
  </si>
  <si>
    <t>Operario 7</t>
  </si>
  <si>
    <t>Total</t>
  </si>
  <si>
    <t>Total tiempo</t>
  </si>
  <si>
    <t>Procesos</t>
  </si>
  <si>
    <t>Porcentaje</t>
  </si>
  <si>
    <t>Operarios</t>
  </si>
  <si>
    <t>TE</t>
  </si>
  <si>
    <t>Tiempo estandar</t>
  </si>
  <si>
    <t xml:space="preserve"> Tn</t>
  </si>
  <si>
    <t>TE = TN + (RT*TN) + (SUPL*TN)</t>
  </si>
  <si>
    <t>tn= t0 x</t>
  </si>
  <si>
    <t>valoración</t>
  </si>
  <si>
    <t>Te</t>
  </si>
  <si>
    <t>Tt</t>
  </si>
  <si>
    <t>Entonces Tn=Te(1+/-fv)</t>
  </si>
  <si>
    <t>Tn=Te(1+/-fv)</t>
  </si>
  <si>
    <t>Membretes (hoja /minuto)</t>
  </si>
  <si>
    <t>10.000 hojas</t>
  </si>
  <si>
    <t>RT</t>
  </si>
  <si>
    <t>D</t>
  </si>
  <si>
    <t>+0,15        A1        Habilísimo</t>
  </si>
  <si>
    <t>+0,13        A2        Habilísimo</t>
  </si>
  <si>
    <t>+0,11        B1        Excelente</t>
  </si>
  <si>
    <t>+0,08        B2        Excelente</t>
  </si>
  <si>
    <t>+0,06        C1        Bueno</t>
  </si>
  <si>
    <t>+0,03        C2        Bueno</t>
  </si>
  <si>
    <t xml:space="preserve"> -0,05        E1        Regular</t>
  </si>
  <si>
    <t xml:space="preserve"> -0,16        F1        Malo</t>
  </si>
  <si>
    <t xml:space="preserve"> -0,10        E2        Regular</t>
  </si>
  <si>
    <t xml:space="preserve"> -0,22        F2        Malo</t>
  </si>
  <si>
    <t xml:space="preserve"> +0,13        A1        Excesivo</t>
  </si>
  <si>
    <t xml:space="preserve"> +0,12        A2        Excesivo</t>
  </si>
  <si>
    <t xml:space="preserve"> +0,10        B1        Excelente</t>
  </si>
  <si>
    <t xml:space="preserve"> +0,08        B2        Excelente</t>
  </si>
  <si>
    <t xml:space="preserve"> +0,05        C1        Bueno</t>
  </si>
  <si>
    <t xml:space="preserve"> +0,02        C2        Bueno</t>
  </si>
  <si>
    <t xml:space="preserve"> -0,08         E2        Regular</t>
  </si>
  <si>
    <t xml:space="preserve"> -0,04         E1        Regular</t>
  </si>
  <si>
    <t xml:space="preserve"> -0,12         F1        Malo</t>
  </si>
  <si>
    <t xml:space="preserve"> -0,17         F2        Malo</t>
  </si>
  <si>
    <t xml:space="preserve"> +0,06        A        Ideales</t>
  </si>
  <si>
    <t xml:space="preserve"> +0,04        B        Excelente</t>
  </si>
  <si>
    <t xml:space="preserve"> +0,02        C        Buenas</t>
  </si>
  <si>
    <t xml:space="preserve">  0,00         D        Medias</t>
  </si>
  <si>
    <t xml:space="preserve"> -0,07        F        Malos</t>
  </si>
  <si>
    <t xml:space="preserve"> -0,03        E        Regulares</t>
  </si>
  <si>
    <t xml:space="preserve"> +0,04        A        Perfecta</t>
  </si>
  <si>
    <t xml:space="preserve"> +0,03        B        Excelente</t>
  </si>
  <si>
    <t xml:space="preserve"> +0,01        C        Buena</t>
  </si>
  <si>
    <t xml:space="preserve">  -0,02        E        Regular</t>
  </si>
  <si>
    <t xml:space="preserve">   0,00        D        Media</t>
  </si>
  <si>
    <t xml:space="preserve">  0,00          D         Medio</t>
  </si>
  <si>
    <t xml:space="preserve">  0,00         D         Medio</t>
  </si>
  <si>
    <t xml:space="preserve">  -0,04        F        Malo</t>
  </si>
  <si>
    <t>Valorización del ritmo de trabajo</t>
  </si>
  <si>
    <t>Supl.</t>
  </si>
  <si>
    <t>Tn=Te(1+/-RT)</t>
  </si>
  <si>
    <t>Pegado y secado</t>
  </si>
  <si>
    <t>15.000 hojas</t>
  </si>
  <si>
    <t>Tiempo Real</t>
  </si>
  <si>
    <t>Tiempo Estandar</t>
  </si>
  <si>
    <t>Mejora</t>
  </si>
  <si>
    <t>Corte para perfilar</t>
  </si>
  <si>
    <t xml:space="preserve">Pegado y secado </t>
  </si>
  <si>
    <t xml:space="preserve">Para los casos en los que el tiempo estándar haya dado mayor, se debe analizar el por qué? ¿Puede que los tiempos tomados no correspondan a la realidad? O por qué crees que puedan ser tan diferentes. Pero si se debe tener una respuesta de esto para el día de la sustentación. </t>
  </si>
  <si>
    <t>Etiquetas Bicolor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</si>
</sst>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_(* #,##0.00_);_(* \(#,##0.00\);_(* &quot;-&quot;??_);_(@_)"/>
    <numFmt numFmtId="166" formatCode="#,##0.0000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116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indent="1"/>
    </xf>
    <xf numFmtId="4" fontId="1" fillId="3" borderId="5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4" borderId="3" xfId="0" applyFont="1" applyFill="1" applyBorder="1" applyAlignment="1">
      <alignment horizontal="left"/>
    </xf>
    <xf numFmtId="0" fontId="7" fillId="4" borderId="5" xfId="0" applyFont="1" applyFill="1" applyBorder="1" applyAlignment="1">
      <alignment horizontal="left" indent="1"/>
    </xf>
    <xf numFmtId="0" fontId="7" fillId="5" borderId="5" xfId="0" applyFont="1" applyFill="1" applyBorder="1" applyAlignment="1">
      <alignment horizontal="left" indent="1"/>
    </xf>
    <xf numFmtId="0" fontId="5" fillId="5" borderId="5" xfId="0" applyFont="1" applyFill="1" applyBorder="1" applyAlignment="1">
      <alignment horizontal="left" wrapText="1"/>
    </xf>
    <xf numFmtId="0" fontId="0" fillId="0" borderId="3" xfId="0" applyBorder="1"/>
    <xf numFmtId="0" fontId="0" fillId="0" borderId="5" xfId="0" applyBorder="1"/>
    <xf numFmtId="1" fontId="4" fillId="0" borderId="5" xfId="1" applyNumberFormat="1" applyFont="1" applyBorder="1" applyAlignment="1">
      <alignment horizontal="center" vertical="center"/>
    </xf>
    <xf numFmtId="1" fontId="4" fillId="0" borderId="4" xfId="1" applyNumberFormat="1" applyFont="1" applyBorder="1" applyAlignment="1">
      <alignment horizontal="center" vertical="center"/>
    </xf>
    <xf numFmtId="1" fontId="0" fillId="0" borderId="5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4" fillId="0" borderId="5" xfId="1" applyFont="1" applyFill="1" applyBorder="1" applyAlignment="1">
      <alignment horizontal="center" vertical="center"/>
    </xf>
    <xf numFmtId="0" fontId="0" fillId="0" borderId="1" xfId="0" applyBorder="1"/>
    <xf numFmtId="0" fontId="0" fillId="6" borderId="1" xfId="0" applyFill="1" applyBorder="1"/>
    <xf numFmtId="0" fontId="2" fillId="0" borderId="1" xfId="0" applyFont="1" applyBorder="1"/>
    <xf numFmtId="0" fontId="2" fillId="6" borderId="1" xfId="0" applyFont="1" applyFill="1" applyBorder="1"/>
    <xf numFmtId="2" fontId="0" fillId="0" borderId="0" xfId="0" applyNumberFormat="1"/>
    <xf numFmtId="2" fontId="0" fillId="0" borderId="1" xfId="0" applyNumberFormat="1" applyBorder="1"/>
    <xf numFmtId="2" fontId="0" fillId="6" borderId="1" xfId="0" applyNumberFormat="1" applyFill="1" applyBorder="1"/>
    <xf numFmtId="165" fontId="0" fillId="0" borderId="1" xfId="1" applyFont="1" applyBorder="1"/>
    <xf numFmtId="164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center"/>
    </xf>
    <xf numFmtId="1" fontId="4" fillId="0" borderId="0" xfId="1" applyNumberFormat="1" applyFont="1" applyBorder="1" applyAlignment="1">
      <alignment horizontal="center" vertical="center"/>
    </xf>
    <xf numFmtId="165" fontId="4" fillId="0" borderId="0" xfId="1" applyFont="1" applyFill="1" applyBorder="1" applyAlignment="1">
      <alignment horizontal="center" vertical="center"/>
    </xf>
    <xf numFmtId="165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6" xfId="0" applyFont="1" applyBorder="1"/>
    <xf numFmtId="0" fontId="2" fillId="0" borderId="1" xfId="0" applyFont="1" applyFill="1" applyBorder="1"/>
    <xf numFmtId="164" fontId="0" fillId="0" borderId="1" xfId="0" applyNumberFormat="1" applyBorder="1"/>
    <xf numFmtId="165" fontId="0" fillId="0" borderId="1" xfId="0" applyNumberFormat="1" applyBorder="1"/>
    <xf numFmtId="0" fontId="4" fillId="0" borderId="7" xfId="0" applyFont="1" applyBorder="1" applyAlignment="1">
      <alignment horizontal="center"/>
    </xf>
    <xf numFmtId="4" fontId="4" fillId="0" borderId="8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7" fillId="0" borderId="7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7" fillId="0" borderId="8" xfId="0" applyFont="1" applyBorder="1"/>
    <xf numFmtId="4" fontId="4" fillId="0" borderId="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166" fontId="0" fillId="7" borderId="1" xfId="0" applyNumberFormat="1" applyFill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0" borderId="0" xfId="0" applyFont="1"/>
    <xf numFmtId="0" fontId="0" fillId="6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6" fontId="11" fillId="8" borderId="11" xfId="0" applyNumberFormat="1" applyFont="1" applyFill="1" applyBorder="1" applyAlignment="1"/>
    <xf numFmtId="166" fontId="11" fillId="0" borderId="11" xfId="0" applyNumberFormat="1" applyFont="1" applyBorder="1" applyAlignment="1"/>
    <xf numFmtId="0" fontId="12" fillId="8" borderId="7" xfId="0" applyFont="1" applyFill="1" applyBorder="1" applyAlignment="1">
      <alignment horizontal="center"/>
    </xf>
    <xf numFmtId="0" fontId="12" fillId="8" borderId="12" xfId="0" applyFont="1" applyFill="1" applyBorder="1" applyAlignment="1">
      <alignment horizontal="center"/>
    </xf>
    <xf numFmtId="166" fontId="12" fillId="8" borderId="12" xfId="0" applyNumberFormat="1" applyFont="1" applyFill="1" applyBorder="1" applyAlignment="1">
      <alignment horizontal="center"/>
    </xf>
    <xf numFmtId="0" fontId="0" fillId="8" borderId="0" xfId="0" applyFill="1"/>
    <xf numFmtId="166" fontId="2" fillId="8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7" borderId="10" xfId="0" applyNumberFormat="1" applyFont="1" applyFill="1" applyBorder="1" applyAlignment="1">
      <alignment horizontal="center"/>
    </xf>
    <xf numFmtId="166" fontId="0" fillId="8" borderId="1" xfId="0" applyNumberFormat="1" applyFill="1" applyBorder="1" applyAlignment="1">
      <alignment horizontal="center" vertical="center"/>
    </xf>
    <xf numFmtId="166" fontId="0" fillId="7" borderId="10" xfId="0" applyNumberFormat="1" applyFill="1" applyBorder="1" applyAlignment="1">
      <alignment horizontal="center" vertical="center"/>
    </xf>
    <xf numFmtId="166" fontId="0" fillId="8" borderId="1" xfId="0" applyNumberForma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8" borderId="1" xfId="0" applyNumberFormat="1" applyFill="1" applyBorder="1"/>
    <xf numFmtId="166" fontId="0" fillId="0" borderId="1" xfId="0" applyNumberFormat="1" applyBorder="1"/>
    <xf numFmtId="166" fontId="0" fillId="6" borderId="1" xfId="0" applyNumberFormat="1" applyFill="1" applyBorder="1" applyAlignment="1">
      <alignment horizontal="center"/>
    </xf>
    <xf numFmtId="166" fontId="0" fillId="6" borderId="1" xfId="0" applyNumberFormat="1" applyFill="1" applyBorder="1"/>
    <xf numFmtId="166" fontId="0" fillId="8" borderId="0" xfId="0" applyNumberFormat="1" applyFill="1"/>
    <xf numFmtId="166" fontId="0" fillId="0" borderId="0" xfId="0" applyNumberFormat="1" applyAlignment="1">
      <alignment horizontal="center"/>
    </xf>
    <xf numFmtId="166" fontId="0" fillId="0" borderId="0" xfId="0" applyNumberFormat="1"/>
    <xf numFmtId="3" fontId="4" fillId="0" borderId="0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1" fillId="0" borderId="1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9" borderId="1" xfId="0" applyFont="1" applyFill="1" applyBorder="1"/>
    <xf numFmtId="4" fontId="4" fillId="9" borderId="1" xfId="0" applyNumberFormat="1" applyFont="1" applyFill="1" applyBorder="1" applyAlignment="1">
      <alignment horizontal="center" vertical="center"/>
    </xf>
    <xf numFmtId="2" fontId="4" fillId="9" borderId="1" xfId="0" applyNumberFormat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210430</xdr:colOff>
      <xdr:row>12</xdr:row>
      <xdr:rowOff>6655</xdr:rowOff>
    </xdr:from>
    <xdr:to>
      <xdr:col>18</xdr:col>
      <xdr:colOff>481012</xdr:colOff>
      <xdr:row>44</xdr:row>
      <xdr:rowOff>107852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3670" y="2323135"/>
          <a:ext cx="5740790" cy="5953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533400</xdr:colOff>
      <xdr:row>41</xdr:row>
      <xdr:rowOff>131303</xdr:rowOff>
    </xdr:from>
    <xdr:to>
      <xdr:col>10</xdr:col>
      <xdr:colOff>716555</xdr:colOff>
      <xdr:row>60</xdr:row>
      <xdr:rowOff>67916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751303"/>
          <a:ext cx="6069825" cy="3411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209551</xdr:colOff>
      <xdr:row>1</xdr:row>
      <xdr:rowOff>38099</xdr:rowOff>
    </xdr:from>
    <xdr:to>
      <xdr:col>7</xdr:col>
      <xdr:colOff>57151</xdr:colOff>
      <xdr:row>17</xdr:row>
      <xdr:rowOff>108230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1" y="228599"/>
          <a:ext cx="5181600" cy="3118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316756</xdr:colOff>
      <xdr:row>1</xdr:row>
      <xdr:rowOff>85725</xdr:rowOff>
    </xdr:from>
    <xdr:to>
      <xdr:col>15</xdr:col>
      <xdr:colOff>60960</xdr:colOff>
      <xdr:row>18</xdr:row>
      <xdr:rowOff>7620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4116" y="268605"/>
          <a:ext cx="6084044" cy="3030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325755</xdr:colOff>
      <xdr:row>18</xdr:row>
      <xdr:rowOff>67721</xdr:rowOff>
    </xdr:from>
    <xdr:to>
      <xdr:col>6</xdr:col>
      <xdr:colOff>95250</xdr:colOff>
      <xdr:row>32</xdr:row>
      <xdr:rowOff>104775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" y="3359561"/>
          <a:ext cx="4524375" cy="2597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1"/>
  <sheetViews>
    <sheetView zoomScale="130" zoomScaleNormal="130" workbookViewId="0">
      <selection activeCell="D21" sqref="D21"/>
    </sheetView>
  </sheetViews>
  <sheetFormatPr baseColWidth="10" defaultRowHeight="14.4" x14ac:dyDescent="0.3"/>
  <cols>
    <col min="1" max="1" width="2.33203125" customWidth="1"/>
    <col min="2" max="2" width="14.109375" customWidth="1"/>
    <col min="3" max="9" width="8.88671875" customWidth="1"/>
    <col min="10" max="10" width="9.109375" customWidth="1"/>
    <col min="11" max="11" width="13.44140625" customWidth="1"/>
    <col min="12" max="18" width="8.33203125" customWidth="1"/>
  </cols>
  <sheetData>
    <row r="2" spans="2:18" ht="20.399999999999999" x14ac:dyDescent="0.3">
      <c r="B2" s="2" t="s">
        <v>153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3" t="s">
        <v>5</v>
      </c>
      <c r="I2" s="23" t="s">
        <v>99</v>
      </c>
      <c r="K2" s="2" t="s">
        <v>153</v>
      </c>
      <c r="L2" s="2" t="s">
        <v>0</v>
      </c>
      <c r="M2" s="2" t="s">
        <v>1</v>
      </c>
      <c r="N2" s="2" t="s">
        <v>2</v>
      </c>
      <c r="O2" s="2" t="s">
        <v>3</v>
      </c>
      <c r="P2" s="2" t="s">
        <v>4</v>
      </c>
      <c r="Q2" s="2" t="s">
        <v>5</v>
      </c>
      <c r="R2" s="23" t="s">
        <v>99</v>
      </c>
    </row>
    <row r="3" spans="2:18" x14ac:dyDescent="0.3">
      <c r="B3" s="3" t="s">
        <v>6</v>
      </c>
      <c r="C3" s="4">
        <v>0</v>
      </c>
      <c r="D3" s="53">
        <v>0</v>
      </c>
      <c r="E3" s="4">
        <v>0.06</v>
      </c>
      <c r="F3" s="4">
        <v>0.06</v>
      </c>
      <c r="G3" s="4">
        <v>0.06</v>
      </c>
      <c r="H3" s="4">
        <v>0</v>
      </c>
      <c r="I3" s="4">
        <v>0.06</v>
      </c>
      <c r="K3" s="3" t="s">
        <v>6</v>
      </c>
      <c r="L3" s="4" t="s">
        <v>7</v>
      </c>
      <c r="M3" s="5" t="s">
        <v>8</v>
      </c>
      <c r="N3" s="4" t="s">
        <v>8</v>
      </c>
      <c r="O3" s="4" t="s">
        <v>7</v>
      </c>
      <c r="P3" s="4" t="s">
        <v>8</v>
      </c>
      <c r="Q3" s="4" t="s">
        <v>118</v>
      </c>
      <c r="R3" s="4" t="s">
        <v>67</v>
      </c>
    </row>
    <row r="4" spans="2:18" x14ac:dyDescent="0.3">
      <c r="B4" s="5" t="s">
        <v>9</v>
      </c>
      <c r="C4" s="53">
        <v>0</v>
      </c>
      <c r="D4" s="53">
        <v>0</v>
      </c>
      <c r="E4" s="4">
        <v>0.05</v>
      </c>
      <c r="F4" s="4">
        <v>0</v>
      </c>
      <c r="G4" s="4">
        <v>0.08</v>
      </c>
      <c r="H4" s="4">
        <v>0</v>
      </c>
      <c r="I4" s="4">
        <v>0</v>
      </c>
      <c r="K4" s="5" t="s">
        <v>9</v>
      </c>
      <c r="L4" s="5" t="s">
        <v>10</v>
      </c>
      <c r="M4" s="5" t="s">
        <v>7</v>
      </c>
      <c r="N4" s="4" t="s">
        <v>8</v>
      </c>
      <c r="O4" s="4" t="s">
        <v>67</v>
      </c>
      <c r="P4" s="4" t="s">
        <v>7</v>
      </c>
      <c r="Q4" s="4" t="s">
        <v>118</v>
      </c>
      <c r="R4" s="4" t="s">
        <v>10</v>
      </c>
    </row>
    <row r="5" spans="2:18" x14ac:dyDescent="0.3">
      <c r="B5" s="5" t="s">
        <v>11</v>
      </c>
      <c r="C5" s="53">
        <v>0.02</v>
      </c>
      <c r="D5" s="53">
        <v>0.02</v>
      </c>
      <c r="E5" s="4">
        <v>0.02</v>
      </c>
      <c r="F5" s="4">
        <v>0</v>
      </c>
      <c r="G5" s="4">
        <v>0.02</v>
      </c>
      <c r="H5" s="4">
        <v>0</v>
      </c>
      <c r="I5" s="4">
        <v>0</v>
      </c>
      <c r="K5" s="5" t="s">
        <v>11</v>
      </c>
      <c r="L5" s="5" t="s">
        <v>12</v>
      </c>
      <c r="M5" s="5" t="s">
        <v>12</v>
      </c>
      <c r="N5" s="4" t="s">
        <v>66</v>
      </c>
      <c r="O5" s="4" t="s">
        <v>12</v>
      </c>
      <c r="P5" s="4" t="s">
        <v>12</v>
      </c>
      <c r="Q5" s="4" t="s">
        <v>118</v>
      </c>
      <c r="R5" s="4" t="s">
        <v>12</v>
      </c>
    </row>
    <row r="6" spans="2:18" x14ac:dyDescent="0.3">
      <c r="B6" s="5" t="s">
        <v>13</v>
      </c>
      <c r="C6" s="53">
        <v>0.01</v>
      </c>
      <c r="D6" s="53">
        <v>0.03</v>
      </c>
      <c r="E6" s="4">
        <v>0.03</v>
      </c>
      <c r="F6" s="4">
        <v>0.01</v>
      </c>
      <c r="G6" s="4">
        <v>0.01</v>
      </c>
      <c r="H6" s="4">
        <v>0</v>
      </c>
      <c r="I6" s="4">
        <v>0.01</v>
      </c>
      <c r="K6" s="45" t="s">
        <v>13</v>
      </c>
      <c r="L6" s="45" t="s">
        <v>12</v>
      </c>
      <c r="M6" s="45" t="s">
        <v>66</v>
      </c>
      <c r="N6" s="46" t="s">
        <v>66</v>
      </c>
      <c r="O6" s="46" t="s">
        <v>12</v>
      </c>
      <c r="P6" s="46" t="s">
        <v>12</v>
      </c>
      <c r="Q6" s="46" t="s">
        <v>118</v>
      </c>
      <c r="R6" s="46" t="s">
        <v>12</v>
      </c>
    </row>
    <row r="7" spans="2:18" x14ac:dyDescent="0.3">
      <c r="B7" s="6" t="s">
        <v>117</v>
      </c>
      <c r="C7" s="12">
        <f>AVERAGE(C5:C6)</f>
        <v>1.4999999999999999E-2</v>
      </c>
      <c r="D7" s="12">
        <f>AVERAGE(D5:D6)</f>
        <v>2.5000000000000001E-2</v>
      </c>
      <c r="E7" s="12">
        <f>AVERAGE(E3:E6)</f>
        <v>0.04</v>
      </c>
      <c r="F7" s="12">
        <f>AVERAGE(F3,F6)</f>
        <v>3.4999999999999996E-2</v>
      </c>
      <c r="G7" s="12">
        <f t="shared" ref="G7:H7" si="0">AVERAGE(G3:G6)</f>
        <v>4.2500000000000003E-2</v>
      </c>
      <c r="H7" s="12">
        <f t="shared" si="0"/>
        <v>0</v>
      </c>
      <c r="I7" s="12">
        <f>AVERAGE(I3,I6)</f>
        <v>3.4999999999999996E-2</v>
      </c>
    </row>
    <row r="10" spans="2:18" ht="24" x14ac:dyDescent="0.3">
      <c r="B10" s="7" t="s">
        <v>6</v>
      </c>
      <c r="C10" s="7" t="s">
        <v>9</v>
      </c>
      <c r="E10" s="7" t="s">
        <v>11</v>
      </c>
      <c r="G10" s="7" t="s">
        <v>13</v>
      </c>
      <c r="K10" s="99" t="s">
        <v>15</v>
      </c>
      <c r="L10" s="99"/>
      <c r="M10" s="99"/>
    </row>
    <row r="11" spans="2:18" x14ac:dyDescent="0.3">
      <c r="B11" s="8" t="s">
        <v>16</v>
      </c>
      <c r="C11" s="8" t="s">
        <v>17</v>
      </c>
      <c r="E11" s="8" t="s">
        <v>18</v>
      </c>
      <c r="G11" s="8" t="s">
        <v>19</v>
      </c>
    </row>
    <row r="12" spans="2:18" x14ac:dyDescent="0.3">
      <c r="B12" s="8" t="s">
        <v>20</v>
      </c>
      <c r="C12" s="8" t="s">
        <v>21</v>
      </c>
      <c r="E12" s="8" t="s">
        <v>22</v>
      </c>
      <c r="G12" s="8" t="s">
        <v>23</v>
      </c>
    </row>
    <row r="13" spans="2:18" x14ac:dyDescent="0.3">
      <c r="B13" s="8" t="s">
        <v>24</v>
      </c>
      <c r="C13" s="8" t="s">
        <v>25</v>
      </c>
      <c r="E13" s="8" t="s">
        <v>26</v>
      </c>
      <c r="G13" s="8" t="s">
        <v>27</v>
      </c>
    </row>
    <row r="14" spans="2:18" x14ac:dyDescent="0.3">
      <c r="B14" s="8" t="s">
        <v>28</v>
      </c>
      <c r="C14" s="8" t="s">
        <v>29</v>
      </c>
      <c r="E14" s="8" t="s">
        <v>30</v>
      </c>
      <c r="G14" s="8" t="s">
        <v>31</v>
      </c>
      <c r="K14" s="8"/>
      <c r="L14" s="8"/>
      <c r="M14" s="8"/>
      <c r="N14" s="8"/>
    </row>
    <row r="15" spans="2:18" x14ac:dyDescent="0.3">
      <c r="B15" s="8" t="s">
        <v>32</v>
      </c>
      <c r="C15" s="8" t="s">
        <v>33</v>
      </c>
      <c r="E15" s="8" t="s">
        <v>34</v>
      </c>
      <c r="G15" s="8" t="s">
        <v>35</v>
      </c>
    </row>
    <row r="16" spans="2:18" x14ac:dyDescent="0.3">
      <c r="B16" s="8" t="s">
        <v>36</v>
      </c>
      <c r="C16" s="8" t="s">
        <v>37</v>
      </c>
      <c r="E16" s="8" t="s">
        <v>38</v>
      </c>
      <c r="G16" s="8" t="s">
        <v>39</v>
      </c>
    </row>
    <row r="17" spans="2:10" x14ac:dyDescent="0.3">
      <c r="B17" s="8" t="s">
        <v>40</v>
      </c>
      <c r="C17" s="8" t="s">
        <v>40</v>
      </c>
      <c r="F17" s="8"/>
      <c r="G17" s="8"/>
    </row>
    <row r="18" spans="2:10" x14ac:dyDescent="0.3">
      <c r="B18" s="8" t="s">
        <v>41</v>
      </c>
      <c r="C18" s="8" t="s">
        <v>42</v>
      </c>
      <c r="F18" s="8"/>
      <c r="G18" s="8"/>
    </row>
    <row r="19" spans="2:10" x14ac:dyDescent="0.3">
      <c r="B19" s="8" t="s">
        <v>43</v>
      </c>
      <c r="C19" s="8" t="s">
        <v>44</v>
      </c>
      <c r="F19" s="8"/>
      <c r="G19" s="8"/>
    </row>
    <row r="20" spans="2:10" x14ac:dyDescent="0.3">
      <c r="B20" s="8" t="s">
        <v>45</v>
      </c>
      <c r="C20" s="8" t="s">
        <v>46</v>
      </c>
      <c r="F20" s="8"/>
      <c r="G20" s="8"/>
    </row>
    <row r="21" spans="2:10" x14ac:dyDescent="0.3">
      <c r="B21" s="8" t="s">
        <v>47</v>
      </c>
      <c r="C21" s="8" t="s">
        <v>48</v>
      </c>
      <c r="D21" s="8"/>
      <c r="E21" s="8"/>
    </row>
    <row r="22" spans="2:10" x14ac:dyDescent="0.3">
      <c r="C22" s="8" t="s">
        <v>73</v>
      </c>
      <c r="D22" t="s">
        <v>69</v>
      </c>
      <c r="E22" t="s">
        <v>68</v>
      </c>
      <c r="F22" t="s">
        <v>71</v>
      </c>
      <c r="G22" t="s">
        <v>70</v>
      </c>
      <c r="H22" t="s">
        <v>72</v>
      </c>
    </row>
    <row r="23" spans="2:10" x14ac:dyDescent="0.3">
      <c r="C23" s="9" t="s">
        <v>49</v>
      </c>
      <c r="D23" s="9" t="s">
        <v>50</v>
      </c>
      <c r="E23" s="9" t="s">
        <v>50</v>
      </c>
      <c r="F23" s="9" t="s">
        <v>50</v>
      </c>
      <c r="G23" s="9" t="s">
        <v>49</v>
      </c>
      <c r="H23" s="10" t="s">
        <v>50</v>
      </c>
      <c r="I23" s="10"/>
    </row>
    <row r="24" spans="2:10" x14ac:dyDescent="0.3">
      <c r="B24" s="1" t="s">
        <v>51</v>
      </c>
      <c r="C24" s="2" t="s">
        <v>0</v>
      </c>
      <c r="D24" s="2" t="s">
        <v>1</v>
      </c>
      <c r="E24" s="2" t="s">
        <v>2</v>
      </c>
      <c r="F24" s="2" t="s">
        <v>3</v>
      </c>
      <c r="G24" s="2" t="s">
        <v>4</v>
      </c>
      <c r="H24" s="2" t="s">
        <v>5</v>
      </c>
      <c r="I24" s="34"/>
    </row>
    <row r="25" spans="2:10" x14ac:dyDescent="0.3">
      <c r="B25" s="14" t="s">
        <v>52</v>
      </c>
      <c r="C25" s="18"/>
      <c r="D25" s="18"/>
      <c r="E25" s="18"/>
      <c r="F25" s="18"/>
      <c r="G25" s="18"/>
      <c r="H25" s="18"/>
      <c r="I25" s="19"/>
      <c r="J25" s="19"/>
    </row>
    <row r="26" spans="2:10" x14ac:dyDescent="0.3">
      <c r="B26" s="11" t="s">
        <v>53</v>
      </c>
      <c r="C26" s="20">
        <v>7</v>
      </c>
      <c r="D26" s="20">
        <v>5</v>
      </c>
      <c r="E26" s="21">
        <v>5</v>
      </c>
      <c r="F26" s="21">
        <v>5</v>
      </c>
      <c r="G26" s="21">
        <v>7</v>
      </c>
      <c r="H26" s="21">
        <v>5</v>
      </c>
      <c r="I26" s="36"/>
    </row>
    <row r="27" spans="2:10" x14ac:dyDescent="0.3">
      <c r="B27" s="11" t="s">
        <v>54</v>
      </c>
      <c r="C27" s="20">
        <v>4</v>
      </c>
      <c r="D27" s="20">
        <v>4</v>
      </c>
      <c r="E27" s="21">
        <v>4</v>
      </c>
      <c r="F27" s="21">
        <v>4</v>
      </c>
      <c r="G27" s="21">
        <v>4</v>
      </c>
      <c r="H27" s="21">
        <v>4</v>
      </c>
      <c r="I27" s="36"/>
    </row>
    <row r="28" spans="2:10" ht="24.6" x14ac:dyDescent="0.3">
      <c r="B28" s="17" t="s">
        <v>55</v>
      </c>
      <c r="C28" s="22"/>
      <c r="D28" s="22"/>
      <c r="E28" s="22"/>
      <c r="F28" s="22"/>
      <c r="G28" s="22"/>
      <c r="H28" s="22"/>
      <c r="I28" s="22"/>
      <c r="J28" s="19"/>
    </row>
    <row r="29" spans="2:10" x14ac:dyDescent="0.3">
      <c r="B29" s="15" t="s">
        <v>56</v>
      </c>
      <c r="C29" s="21">
        <v>4</v>
      </c>
      <c r="D29" s="20">
        <v>0</v>
      </c>
      <c r="E29" s="21">
        <v>2</v>
      </c>
      <c r="F29" s="21">
        <v>2</v>
      </c>
      <c r="G29" s="21">
        <v>0</v>
      </c>
      <c r="H29" s="21">
        <v>2</v>
      </c>
      <c r="I29" s="36"/>
    </row>
    <row r="30" spans="2:10" x14ac:dyDescent="0.3">
      <c r="B30" s="16" t="s">
        <v>57</v>
      </c>
      <c r="C30" s="20">
        <v>3</v>
      </c>
      <c r="D30" s="20">
        <v>0</v>
      </c>
      <c r="E30" s="21">
        <v>2</v>
      </c>
      <c r="F30" s="21">
        <v>2</v>
      </c>
      <c r="G30" s="21">
        <v>3</v>
      </c>
      <c r="H30" s="21">
        <v>2</v>
      </c>
      <c r="I30" s="36"/>
    </row>
    <row r="31" spans="2:10" x14ac:dyDescent="0.3">
      <c r="B31" s="11" t="s">
        <v>58</v>
      </c>
      <c r="C31" s="20">
        <v>1</v>
      </c>
      <c r="D31" s="20">
        <v>0</v>
      </c>
      <c r="E31" s="21">
        <v>6</v>
      </c>
      <c r="F31" s="21">
        <v>2</v>
      </c>
      <c r="G31" s="21">
        <v>3</v>
      </c>
      <c r="H31" s="21">
        <v>2</v>
      </c>
      <c r="I31" s="36"/>
    </row>
    <row r="32" spans="2:10" x14ac:dyDescent="0.3">
      <c r="B32" s="11" t="s">
        <v>59</v>
      </c>
      <c r="C32" s="20">
        <v>0</v>
      </c>
      <c r="D32" s="20">
        <v>0</v>
      </c>
      <c r="E32" s="21">
        <v>2</v>
      </c>
      <c r="F32" s="21">
        <v>2</v>
      </c>
      <c r="G32" s="21">
        <v>0</v>
      </c>
      <c r="H32" s="21">
        <v>2</v>
      </c>
      <c r="I32" s="36"/>
    </row>
    <row r="33" spans="2:9" x14ac:dyDescent="0.3">
      <c r="B33" s="11" t="s">
        <v>60</v>
      </c>
      <c r="C33" s="20">
        <v>0</v>
      </c>
      <c r="D33" s="20">
        <v>0</v>
      </c>
      <c r="E33" s="21">
        <v>5</v>
      </c>
      <c r="F33" s="21">
        <v>5</v>
      </c>
      <c r="G33" s="21">
        <v>0</v>
      </c>
      <c r="H33" s="21">
        <v>5</v>
      </c>
      <c r="I33" s="36"/>
    </row>
    <row r="34" spans="2:9" x14ac:dyDescent="0.3">
      <c r="B34" s="11" t="s">
        <v>61</v>
      </c>
      <c r="C34" s="20">
        <v>0</v>
      </c>
      <c r="D34" s="20">
        <v>2</v>
      </c>
      <c r="E34" s="21">
        <v>2</v>
      </c>
      <c r="F34" s="21">
        <v>2</v>
      </c>
      <c r="G34" s="21">
        <v>2</v>
      </c>
      <c r="H34" s="21">
        <v>2</v>
      </c>
      <c r="I34" s="36"/>
    </row>
    <row r="35" spans="2:9" x14ac:dyDescent="0.3">
      <c r="B35" s="11" t="s">
        <v>62</v>
      </c>
      <c r="C35" s="20">
        <v>0</v>
      </c>
      <c r="D35" s="20">
        <v>0</v>
      </c>
      <c r="E35" s="21">
        <v>3</v>
      </c>
      <c r="F35" s="21">
        <v>3</v>
      </c>
      <c r="G35" s="21">
        <v>0</v>
      </c>
      <c r="H35" s="21">
        <v>3</v>
      </c>
      <c r="I35" s="36"/>
    </row>
    <row r="36" spans="2:9" x14ac:dyDescent="0.3">
      <c r="B36" s="11" t="s">
        <v>63</v>
      </c>
      <c r="C36" s="20">
        <v>1</v>
      </c>
      <c r="D36" s="20">
        <v>4</v>
      </c>
      <c r="E36" s="21">
        <v>4</v>
      </c>
      <c r="F36" s="21">
        <v>1</v>
      </c>
      <c r="G36" s="21">
        <v>1</v>
      </c>
      <c r="H36" s="21">
        <v>1</v>
      </c>
      <c r="I36" s="36"/>
    </row>
    <row r="37" spans="2:9" x14ac:dyDescent="0.3">
      <c r="B37" s="11" t="s">
        <v>64</v>
      </c>
      <c r="C37" s="20">
        <v>0</v>
      </c>
      <c r="D37" s="20">
        <v>0</v>
      </c>
      <c r="E37" s="21">
        <v>0</v>
      </c>
      <c r="F37" s="21">
        <v>0</v>
      </c>
      <c r="G37" s="21">
        <v>1</v>
      </c>
      <c r="H37" s="21">
        <v>1</v>
      </c>
      <c r="I37" s="36"/>
    </row>
    <row r="38" spans="2:9" x14ac:dyDescent="0.3">
      <c r="B38" s="11" t="s">
        <v>65</v>
      </c>
      <c r="C38" s="20">
        <v>0</v>
      </c>
      <c r="D38" s="20">
        <v>0</v>
      </c>
      <c r="E38" s="21">
        <v>0</v>
      </c>
      <c r="F38" s="21">
        <v>0</v>
      </c>
      <c r="G38" s="21">
        <v>0</v>
      </c>
      <c r="H38" s="21">
        <v>0</v>
      </c>
      <c r="I38" s="36"/>
    </row>
    <row r="39" spans="2:9" x14ac:dyDescent="0.3">
      <c r="B39" s="6" t="s">
        <v>14</v>
      </c>
      <c r="C39" s="12">
        <f>SUM(C26:C38)</f>
        <v>20</v>
      </c>
      <c r="D39" s="12">
        <f t="shared" ref="D39:H39" si="1">SUM(D26:D38)</f>
        <v>15</v>
      </c>
      <c r="E39" s="12">
        <f t="shared" si="1"/>
        <v>35</v>
      </c>
      <c r="F39" s="12">
        <f t="shared" si="1"/>
        <v>28</v>
      </c>
      <c r="G39" s="12">
        <f t="shared" si="1"/>
        <v>21</v>
      </c>
      <c r="H39" s="12">
        <f t="shared" si="1"/>
        <v>29</v>
      </c>
      <c r="I39" s="35"/>
    </row>
    <row r="40" spans="2:9" x14ac:dyDescent="0.3">
      <c r="C40" s="24">
        <v>0.13</v>
      </c>
      <c r="D40" s="24">
        <v>0.12</v>
      </c>
      <c r="E40" s="24">
        <v>0.17</v>
      </c>
      <c r="F40" s="24">
        <v>0.15</v>
      </c>
      <c r="G40" s="24">
        <v>0.13</v>
      </c>
      <c r="H40" s="24">
        <v>0.15</v>
      </c>
      <c r="I40" s="37"/>
    </row>
    <row r="41" spans="2:9" x14ac:dyDescent="0.3">
      <c r="B41" s="13"/>
    </row>
  </sheetData>
  <mergeCells count="1">
    <mergeCell ref="K10:M10"/>
  </mergeCells>
  <pageMargins left="0.7" right="0.7" top="0.75" bottom="0.75" header="0.3" footer="0.3"/>
  <ignoredErrors>
    <ignoredError sqref="C7:I7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R60"/>
  <sheetViews>
    <sheetView topLeftCell="A28" zoomScale="108" zoomScaleNormal="80" workbookViewId="0">
      <selection activeCell="E16" sqref="E16"/>
    </sheetView>
  </sheetViews>
  <sheetFormatPr baseColWidth="10" defaultRowHeight="14.4" x14ac:dyDescent="0.3"/>
  <cols>
    <col min="2" max="2" width="38" customWidth="1"/>
    <col min="3" max="3" width="14.88671875" customWidth="1"/>
    <col min="5" max="5" width="11.88671875" customWidth="1"/>
    <col min="7" max="7" width="14.109375" bestFit="1" customWidth="1"/>
    <col min="8" max="10" width="11.5546875" bestFit="1" customWidth="1"/>
    <col min="12" max="13" width="11.44140625" customWidth="1"/>
  </cols>
  <sheetData>
    <row r="4" spans="2:16" ht="18" x14ac:dyDescent="0.35">
      <c r="B4" s="99" t="s">
        <v>113</v>
      </c>
      <c r="C4" s="99"/>
      <c r="D4" s="99"/>
      <c r="E4" s="100" t="s">
        <v>108</v>
      </c>
      <c r="F4" s="100"/>
      <c r="G4" s="100"/>
    </row>
    <row r="6" spans="2:16" x14ac:dyDescent="0.3">
      <c r="K6" s="25"/>
      <c r="L6" s="25" t="s">
        <v>74</v>
      </c>
      <c r="M6" s="25"/>
      <c r="N6" s="25" t="s">
        <v>75</v>
      </c>
      <c r="O6" s="25"/>
      <c r="P6" s="25"/>
    </row>
    <row r="7" spans="2:16" x14ac:dyDescent="0.3">
      <c r="B7" s="25" t="s">
        <v>51</v>
      </c>
      <c r="C7" s="25" t="s">
        <v>0</v>
      </c>
      <c r="D7" s="25" t="s">
        <v>1</v>
      </c>
      <c r="E7" s="25" t="s">
        <v>2</v>
      </c>
      <c r="F7" s="25" t="s">
        <v>3</v>
      </c>
      <c r="G7" s="25" t="s">
        <v>4</v>
      </c>
      <c r="H7" s="25" t="s">
        <v>5</v>
      </c>
      <c r="I7" s="25" t="s">
        <v>99</v>
      </c>
      <c r="K7" s="25" t="s">
        <v>104</v>
      </c>
      <c r="L7" s="25"/>
      <c r="M7" s="25"/>
      <c r="N7" s="25" t="s">
        <v>76</v>
      </c>
      <c r="O7" s="25" t="s">
        <v>77</v>
      </c>
      <c r="P7" s="25" t="s">
        <v>78</v>
      </c>
    </row>
    <row r="8" spans="2:16" x14ac:dyDescent="0.3">
      <c r="B8" s="25" t="s">
        <v>52</v>
      </c>
      <c r="C8" s="25"/>
      <c r="D8" s="25"/>
      <c r="E8" s="25"/>
      <c r="F8" s="25"/>
      <c r="G8" s="25"/>
      <c r="H8" s="25"/>
      <c r="I8" s="25"/>
      <c r="K8" s="25" t="s">
        <v>87</v>
      </c>
      <c r="L8" s="25" t="s">
        <v>79</v>
      </c>
      <c r="M8" s="25"/>
      <c r="N8" s="25">
        <v>87875</v>
      </c>
      <c r="O8" s="25">
        <v>91000</v>
      </c>
      <c r="P8" s="25">
        <v>367560</v>
      </c>
    </row>
    <row r="9" spans="2:16" x14ac:dyDescent="0.3">
      <c r="B9" s="25" t="s">
        <v>53</v>
      </c>
      <c r="C9" s="25">
        <v>7</v>
      </c>
      <c r="D9" s="25">
        <v>5</v>
      </c>
      <c r="E9" s="25">
        <v>5</v>
      </c>
      <c r="F9" s="25">
        <v>5</v>
      </c>
      <c r="G9" s="25">
        <v>7</v>
      </c>
      <c r="H9" s="25">
        <v>5</v>
      </c>
      <c r="I9" s="25">
        <v>5</v>
      </c>
      <c r="K9" s="25" t="s">
        <v>87</v>
      </c>
      <c r="L9" s="25" t="s">
        <v>80</v>
      </c>
      <c r="M9" s="25"/>
      <c r="N9" s="25">
        <v>835090</v>
      </c>
      <c r="O9" s="25">
        <v>91000</v>
      </c>
      <c r="P9" s="25">
        <v>3457</v>
      </c>
    </row>
    <row r="10" spans="2:16" x14ac:dyDescent="0.3">
      <c r="B10" s="25" t="s">
        <v>54</v>
      </c>
      <c r="C10" s="25">
        <v>4</v>
      </c>
      <c r="D10" s="25">
        <v>4</v>
      </c>
      <c r="E10" s="25">
        <v>4</v>
      </c>
      <c r="F10" s="25">
        <v>4</v>
      </c>
      <c r="G10" s="25">
        <v>4</v>
      </c>
      <c r="H10" s="25">
        <v>4</v>
      </c>
      <c r="I10" s="25">
        <v>4</v>
      </c>
      <c r="K10" s="25" t="s">
        <v>81</v>
      </c>
      <c r="L10" s="25" t="s">
        <v>82</v>
      </c>
      <c r="M10" s="25"/>
      <c r="N10" s="25">
        <v>219.66</v>
      </c>
      <c r="O10" s="25">
        <v>147.06</v>
      </c>
      <c r="P10" s="25">
        <v>505.94</v>
      </c>
    </row>
    <row r="11" spans="2:16" x14ac:dyDescent="0.3">
      <c r="B11" s="25" t="s">
        <v>55</v>
      </c>
      <c r="C11" s="25"/>
      <c r="D11" s="25"/>
      <c r="E11" s="25"/>
      <c r="F11" s="25"/>
      <c r="G11" s="25"/>
      <c r="H11" s="25"/>
      <c r="I11" s="25"/>
      <c r="K11" s="25" t="s">
        <v>83</v>
      </c>
      <c r="L11" s="25" t="s">
        <v>84</v>
      </c>
      <c r="M11" s="25"/>
      <c r="N11" s="25">
        <v>1085.1100000000001</v>
      </c>
      <c r="O11" s="25">
        <v>1344.2700000000002</v>
      </c>
      <c r="P11" s="25">
        <v>4976.49</v>
      </c>
    </row>
    <row r="12" spans="2:16" x14ac:dyDescent="0.3">
      <c r="B12" s="25" t="s">
        <v>56</v>
      </c>
      <c r="C12" s="25">
        <v>4</v>
      </c>
      <c r="D12" s="25">
        <v>0</v>
      </c>
      <c r="E12" s="25">
        <v>2</v>
      </c>
      <c r="F12" s="25">
        <v>2</v>
      </c>
      <c r="G12" s="25">
        <v>0</v>
      </c>
      <c r="H12" s="25">
        <v>2</v>
      </c>
      <c r="I12" s="25">
        <v>2</v>
      </c>
      <c r="K12" s="25" t="s">
        <v>85</v>
      </c>
      <c r="L12" s="25" t="s">
        <v>86</v>
      </c>
      <c r="M12" s="25"/>
      <c r="N12" s="25" t="s">
        <v>87</v>
      </c>
      <c r="O12" s="25" t="s">
        <v>87</v>
      </c>
      <c r="P12" s="25">
        <v>3910.9300000000003</v>
      </c>
    </row>
    <row r="13" spans="2:16" x14ac:dyDescent="0.3">
      <c r="B13" s="25" t="s">
        <v>57</v>
      </c>
      <c r="C13" s="25">
        <v>3</v>
      </c>
      <c r="D13" s="25">
        <v>0</v>
      </c>
      <c r="E13" s="25">
        <v>2</v>
      </c>
      <c r="F13" s="25">
        <v>2</v>
      </c>
      <c r="G13" s="25">
        <v>3</v>
      </c>
      <c r="H13" s="25">
        <v>0</v>
      </c>
      <c r="I13" s="25">
        <v>2</v>
      </c>
      <c r="K13" s="25" t="s">
        <v>81</v>
      </c>
      <c r="L13" s="25" t="s">
        <v>88</v>
      </c>
      <c r="M13" s="25"/>
      <c r="N13" s="25">
        <v>1500</v>
      </c>
      <c r="O13" s="25" t="s">
        <v>87</v>
      </c>
      <c r="P13" s="25">
        <v>1998.59</v>
      </c>
    </row>
    <row r="14" spans="2:16" x14ac:dyDescent="0.3">
      <c r="B14" s="25" t="s">
        <v>58</v>
      </c>
      <c r="C14" s="25">
        <v>1</v>
      </c>
      <c r="D14" s="25">
        <v>0</v>
      </c>
      <c r="E14" s="25">
        <v>6</v>
      </c>
      <c r="F14" s="25">
        <v>2</v>
      </c>
      <c r="G14" s="25">
        <v>3</v>
      </c>
      <c r="H14" s="25">
        <v>3</v>
      </c>
      <c r="I14" s="25">
        <v>2</v>
      </c>
      <c r="K14" s="25" t="s">
        <v>89</v>
      </c>
      <c r="L14" s="25" t="s">
        <v>90</v>
      </c>
      <c r="M14" s="25"/>
      <c r="N14" s="25">
        <v>12005.2</v>
      </c>
      <c r="O14" s="25" t="s">
        <v>87</v>
      </c>
      <c r="P14" s="25" t="s">
        <v>87</v>
      </c>
    </row>
    <row r="15" spans="2:16" x14ac:dyDescent="0.3">
      <c r="B15" s="25" t="s">
        <v>59</v>
      </c>
      <c r="C15" s="25">
        <v>0</v>
      </c>
      <c r="D15" s="25">
        <v>0</v>
      </c>
      <c r="E15" s="25">
        <v>2</v>
      </c>
      <c r="F15" s="25">
        <v>2</v>
      </c>
      <c r="G15" s="25">
        <v>0</v>
      </c>
      <c r="H15" s="25">
        <v>0</v>
      </c>
      <c r="I15" s="25">
        <v>2</v>
      </c>
      <c r="K15" s="25" t="s">
        <v>89</v>
      </c>
      <c r="L15" s="25" t="s">
        <v>91</v>
      </c>
      <c r="M15" s="25"/>
      <c r="N15" s="25">
        <v>1795.37</v>
      </c>
      <c r="O15" s="25" t="s">
        <v>87</v>
      </c>
      <c r="P15" s="25" t="s">
        <v>87</v>
      </c>
    </row>
    <row r="16" spans="2:16" x14ac:dyDescent="0.3">
      <c r="B16" s="25" t="s">
        <v>60</v>
      </c>
      <c r="C16" s="25">
        <v>0</v>
      </c>
      <c r="D16" s="25">
        <v>0</v>
      </c>
      <c r="E16" s="25">
        <v>5</v>
      </c>
      <c r="F16" s="25">
        <v>5</v>
      </c>
      <c r="G16" s="25">
        <v>0</v>
      </c>
      <c r="H16" s="25">
        <v>0</v>
      </c>
      <c r="I16" s="25">
        <v>5</v>
      </c>
      <c r="K16" s="25" t="s">
        <v>92</v>
      </c>
      <c r="L16" s="25" t="s">
        <v>93</v>
      </c>
      <c r="M16" s="25"/>
      <c r="N16" s="25">
        <v>8633.59</v>
      </c>
      <c r="O16" s="25" t="s">
        <v>87</v>
      </c>
      <c r="P16" s="25" t="s">
        <v>87</v>
      </c>
    </row>
    <row r="17" spans="1:18" x14ac:dyDescent="0.3">
      <c r="B17" s="25" t="s">
        <v>61</v>
      </c>
      <c r="C17" s="25">
        <v>0</v>
      </c>
      <c r="D17" s="25">
        <v>2</v>
      </c>
      <c r="E17" s="25">
        <v>2</v>
      </c>
      <c r="F17" s="25">
        <v>2</v>
      </c>
      <c r="G17" s="25">
        <v>2</v>
      </c>
      <c r="H17" s="25">
        <v>0</v>
      </c>
      <c r="I17" s="25">
        <v>2</v>
      </c>
      <c r="K17" s="25" t="s">
        <v>81</v>
      </c>
      <c r="L17" s="25" t="s">
        <v>94</v>
      </c>
      <c r="M17" s="25"/>
      <c r="N17" s="25" t="s">
        <v>87</v>
      </c>
      <c r="O17" s="25">
        <v>122.68</v>
      </c>
      <c r="P17" s="25">
        <v>456.03999999999996</v>
      </c>
    </row>
    <row r="18" spans="1:18" x14ac:dyDescent="0.3">
      <c r="B18" s="25" t="s">
        <v>62</v>
      </c>
      <c r="C18" s="25">
        <v>0</v>
      </c>
      <c r="D18" s="25">
        <v>0</v>
      </c>
      <c r="E18" s="25">
        <v>3</v>
      </c>
      <c r="F18" s="25">
        <v>3</v>
      </c>
      <c r="G18" s="25">
        <v>0</v>
      </c>
      <c r="H18" s="25">
        <v>0</v>
      </c>
      <c r="I18" s="25">
        <v>3</v>
      </c>
      <c r="K18" s="25" t="s">
        <v>95</v>
      </c>
      <c r="L18" s="25" t="s">
        <v>96</v>
      </c>
      <c r="M18" s="25"/>
      <c r="N18" s="25" t="s">
        <v>87</v>
      </c>
      <c r="O18" s="25">
        <v>321.21000000000004</v>
      </c>
      <c r="P18" s="25">
        <v>420.46000000000004</v>
      </c>
    </row>
    <row r="19" spans="1:18" x14ac:dyDescent="0.3">
      <c r="B19" s="25" t="s">
        <v>63</v>
      </c>
      <c r="C19" s="25">
        <v>1</v>
      </c>
      <c r="D19" s="25">
        <v>4</v>
      </c>
      <c r="E19" s="25">
        <v>4</v>
      </c>
      <c r="F19" s="25">
        <v>1</v>
      </c>
      <c r="G19" s="25">
        <v>1</v>
      </c>
      <c r="H19" s="25">
        <v>1</v>
      </c>
      <c r="I19" s="25">
        <v>1</v>
      </c>
      <c r="K19" s="25"/>
      <c r="L19" s="25" t="s">
        <v>97</v>
      </c>
      <c r="M19" s="25"/>
      <c r="N19" s="25">
        <v>25238.93</v>
      </c>
      <c r="O19" s="25">
        <v>1935.2200000000003</v>
      </c>
      <c r="P19" s="25">
        <v>12268.45</v>
      </c>
    </row>
    <row r="20" spans="1:18" x14ac:dyDescent="0.3">
      <c r="B20" s="25" t="s">
        <v>64</v>
      </c>
      <c r="C20" s="25">
        <v>0</v>
      </c>
      <c r="D20" s="25">
        <v>0</v>
      </c>
      <c r="E20" s="25">
        <v>0</v>
      </c>
      <c r="F20" s="25">
        <v>0</v>
      </c>
      <c r="G20" s="25">
        <v>1</v>
      </c>
      <c r="H20" s="25">
        <v>0</v>
      </c>
      <c r="I20" s="25">
        <v>1</v>
      </c>
    </row>
    <row r="21" spans="1:18" x14ac:dyDescent="0.3">
      <c r="B21" s="25" t="s">
        <v>65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18" x14ac:dyDescent="0.3">
      <c r="B22" s="25" t="s">
        <v>14</v>
      </c>
      <c r="C22" s="25">
        <v>20</v>
      </c>
      <c r="D22" s="25">
        <v>15</v>
      </c>
      <c r="E22" s="25">
        <v>35</v>
      </c>
      <c r="F22" s="25">
        <v>28</v>
      </c>
      <c r="G22" s="25">
        <v>21</v>
      </c>
      <c r="H22" s="25">
        <v>15</v>
      </c>
      <c r="I22" s="25">
        <v>29</v>
      </c>
      <c r="K22" s="25"/>
      <c r="L22" s="25" t="s">
        <v>0</v>
      </c>
      <c r="M22" s="25" t="s">
        <v>1</v>
      </c>
      <c r="N22" s="25" t="s">
        <v>2</v>
      </c>
      <c r="O22" s="25" t="s">
        <v>3</v>
      </c>
      <c r="P22" s="25" t="s">
        <v>4</v>
      </c>
      <c r="Q22" s="25" t="s">
        <v>5</v>
      </c>
      <c r="R22" s="25" t="s">
        <v>99</v>
      </c>
    </row>
    <row r="23" spans="1:18" x14ac:dyDescent="0.3">
      <c r="B23" s="25" t="s">
        <v>103</v>
      </c>
      <c r="C23" s="25">
        <v>0.13</v>
      </c>
      <c r="D23" s="25">
        <v>0.12</v>
      </c>
      <c r="E23" s="25">
        <v>0.17</v>
      </c>
      <c r="F23" s="25">
        <v>0.15</v>
      </c>
      <c r="G23" s="25">
        <v>0.13</v>
      </c>
      <c r="H23" s="25">
        <v>0.12</v>
      </c>
      <c r="I23" s="25">
        <v>0.15</v>
      </c>
      <c r="K23" s="25" t="s">
        <v>6</v>
      </c>
      <c r="L23" s="4">
        <v>0</v>
      </c>
      <c r="M23" s="5">
        <v>0</v>
      </c>
      <c r="N23" s="4">
        <v>0.06</v>
      </c>
      <c r="O23" s="4">
        <v>0.06</v>
      </c>
      <c r="P23" s="4">
        <v>0.06</v>
      </c>
      <c r="Q23" s="4">
        <v>0</v>
      </c>
      <c r="R23" s="4">
        <v>0.06</v>
      </c>
    </row>
    <row r="24" spans="1:18" x14ac:dyDescent="0.3">
      <c r="K24" s="25" t="s">
        <v>9</v>
      </c>
      <c r="L24" s="5">
        <v>0</v>
      </c>
      <c r="M24" s="5">
        <v>0</v>
      </c>
      <c r="N24" s="4">
        <v>0.05</v>
      </c>
      <c r="O24" s="4">
        <v>0</v>
      </c>
      <c r="P24" s="4">
        <v>0.8</v>
      </c>
      <c r="Q24" s="4">
        <v>0</v>
      </c>
      <c r="R24" s="4">
        <v>0</v>
      </c>
    </row>
    <row r="25" spans="1:18" x14ac:dyDescent="0.3">
      <c r="C25" s="41" t="s">
        <v>76</v>
      </c>
      <c r="K25" s="25" t="s">
        <v>11</v>
      </c>
      <c r="L25" s="5">
        <v>0.02</v>
      </c>
      <c r="M25" s="5">
        <v>0.02</v>
      </c>
      <c r="N25" s="4">
        <v>0.02</v>
      </c>
      <c r="O25" s="4">
        <v>0</v>
      </c>
      <c r="P25" s="4">
        <v>0.02</v>
      </c>
      <c r="Q25" s="4">
        <v>0</v>
      </c>
      <c r="R25" s="4">
        <v>0</v>
      </c>
    </row>
    <row r="26" spans="1:18" x14ac:dyDescent="0.3">
      <c r="A26" s="40" t="s">
        <v>104</v>
      </c>
      <c r="B26" s="27" t="s">
        <v>102</v>
      </c>
      <c r="C26" s="27" t="s">
        <v>111</v>
      </c>
      <c r="D26" s="27" t="s">
        <v>98</v>
      </c>
      <c r="E26" s="27" t="s">
        <v>107</v>
      </c>
      <c r="F26" s="42" t="s">
        <v>105</v>
      </c>
      <c r="G26" s="42" t="s">
        <v>116</v>
      </c>
      <c r="K26" s="25" t="s">
        <v>13</v>
      </c>
      <c r="L26" s="5">
        <v>0.01</v>
      </c>
      <c r="M26" s="5">
        <v>0.03</v>
      </c>
      <c r="N26" s="4">
        <v>0.03</v>
      </c>
      <c r="O26" s="4">
        <v>0.01</v>
      </c>
      <c r="P26" s="4">
        <v>0.01</v>
      </c>
      <c r="Q26" s="4">
        <v>0</v>
      </c>
      <c r="R26" s="4">
        <v>0.01</v>
      </c>
    </row>
    <row r="27" spans="1:18" x14ac:dyDescent="0.3">
      <c r="A27" t="s">
        <v>81</v>
      </c>
      <c r="B27" s="25" t="s">
        <v>82</v>
      </c>
      <c r="C27" s="30">
        <v>4.52684789451273E-3</v>
      </c>
      <c r="D27" s="32">
        <f>E23</f>
        <v>0.17</v>
      </c>
      <c r="E27" s="30">
        <f>C27*(1+N27)</f>
        <v>4.7079218102932391E-3</v>
      </c>
      <c r="F27" s="43">
        <f>E27+(N27*E27)+(D27*E27)</f>
        <v>5.6965853904548192E-3</v>
      </c>
      <c r="G27" s="43">
        <f>F27*10000</f>
        <v>56.96585390454819</v>
      </c>
      <c r="K27" s="26" t="s">
        <v>14</v>
      </c>
      <c r="L27" s="31">
        <f>AVERAGE(L25:L26)</f>
        <v>1.4999999999999999E-2</v>
      </c>
      <c r="M27" s="31">
        <f>AVERAGE(M25:M26)</f>
        <v>2.5000000000000001E-2</v>
      </c>
      <c r="N27" s="31">
        <f t="shared" ref="N27:Q27" si="0">AVERAGE(N23:N26)</f>
        <v>0.04</v>
      </c>
      <c r="O27" s="31">
        <f>AVERAGE(O23,O26)</f>
        <v>3.4999999999999996E-2</v>
      </c>
      <c r="P27" s="31">
        <f t="shared" si="0"/>
        <v>0.22250000000000003</v>
      </c>
      <c r="Q27" s="31">
        <f t="shared" si="0"/>
        <v>0</v>
      </c>
      <c r="R27" s="31">
        <f>AVERAGE(R23,R26)</f>
        <v>3.4999999999999996E-2</v>
      </c>
    </row>
    <row r="28" spans="1:18" x14ac:dyDescent="0.3">
      <c r="A28" t="s">
        <v>83</v>
      </c>
      <c r="B28" s="25" t="s">
        <v>84</v>
      </c>
      <c r="C28" s="25">
        <v>3.5385085253690558E-2</v>
      </c>
      <c r="D28" s="32">
        <f>F23</f>
        <v>0.15</v>
      </c>
      <c r="E28" s="25">
        <f>C28*(1+O27)</f>
        <v>3.6623563237569726E-2</v>
      </c>
      <c r="F28" s="44">
        <f>E28+(O27*E28)+(D28*E28)</f>
        <v>4.3398922436520125E-2</v>
      </c>
      <c r="G28" s="43">
        <f t="shared" ref="G28:G33" si="1">F28*10000</f>
        <v>433.98922436520127</v>
      </c>
      <c r="H28" t="s">
        <v>114</v>
      </c>
    </row>
    <row r="29" spans="1:18" ht="18" x14ac:dyDescent="0.35">
      <c r="A29" t="s">
        <v>85</v>
      </c>
      <c r="B29" s="25" t="s">
        <v>86</v>
      </c>
      <c r="C29" s="25"/>
      <c r="D29" s="32"/>
      <c r="E29" s="25"/>
      <c r="F29" s="25"/>
      <c r="G29" s="43"/>
      <c r="H29" s="101" t="s">
        <v>108</v>
      </c>
      <c r="I29" s="101"/>
      <c r="J29" s="101"/>
      <c r="M29" s="100" t="s">
        <v>108</v>
      </c>
      <c r="N29" s="100"/>
      <c r="O29" s="100"/>
    </row>
    <row r="30" spans="1:18" x14ac:dyDescent="0.3">
      <c r="A30" t="s">
        <v>81</v>
      </c>
      <c r="B30" s="25" t="s">
        <v>88</v>
      </c>
      <c r="C30" s="25"/>
      <c r="D30" s="32"/>
      <c r="E30" s="25"/>
      <c r="F30" s="43"/>
      <c r="G30" s="43"/>
    </row>
    <row r="31" spans="1:18" x14ac:dyDescent="0.3">
      <c r="A31" t="s">
        <v>89</v>
      </c>
      <c r="B31" s="25" t="s">
        <v>90</v>
      </c>
      <c r="C31" s="25">
        <v>0.14350557870825123</v>
      </c>
      <c r="D31" s="32">
        <f>I23</f>
        <v>0.15</v>
      </c>
      <c r="E31" s="25">
        <f>C31*(1+R27)</f>
        <v>0.14852827396304003</v>
      </c>
      <c r="F31" s="43">
        <f>E31+(R27*E31)+(D31*E31)</f>
        <v>0.17600600464620242</v>
      </c>
      <c r="G31" s="43">
        <f t="shared" si="1"/>
        <v>1760.0600464620243</v>
      </c>
      <c r="H31" t="s">
        <v>105</v>
      </c>
      <c r="I31" t="s">
        <v>106</v>
      </c>
      <c r="P31" t="s">
        <v>109</v>
      </c>
    </row>
    <row r="32" spans="1:18" x14ac:dyDescent="0.3">
      <c r="A32" t="s">
        <v>89</v>
      </c>
      <c r="B32" s="25" t="s">
        <v>91</v>
      </c>
      <c r="C32" s="25">
        <v>2.7844448361367312E-2</v>
      </c>
      <c r="D32" s="32">
        <f>I23</f>
        <v>0.15</v>
      </c>
      <c r="E32" s="25">
        <f>C32*(1+P27)</f>
        <v>3.403983812177154E-2</v>
      </c>
      <c r="F32" s="43">
        <f>E32+(R27*E32)+(D32*E32)</f>
        <v>4.0337208174299276E-2</v>
      </c>
      <c r="G32" s="43">
        <f t="shared" si="1"/>
        <v>403.37208174299275</v>
      </c>
      <c r="P32">
        <v>100</v>
      </c>
    </row>
    <row r="33" spans="1:16" x14ac:dyDescent="0.3">
      <c r="A33" t="s">
        <v>92</v>
      </c>
      <c r="B33" s="25" t="s">
        <v>93</v>
      </c>
      <c r="C33" s="25">
        <v>0.10360196006772285</v>
      </c>
      <c r="D33" s="32">
        <f>C23</f>
        <v>0.13</v>
      </c>
      <c r="E33" s="25">
        <f>C33*(1+L27)</f>
        <v>0.10515598946873868</v>
      </c>
      <c r="F33" s="43">
        <f>E33+(L27*E33)+(D33*E33)</f>
        <v>0.12040360794170579</v>
      </c>
      <c r="G33" s="43">
        <f t="shared" si="1"/>
        <v>1204.0360794170579</v>
      </c>
      <c r="H33" s="38">
        <f>G33/8</f>
        <v>150.50450992713223</v>
      </c>
      <c r="P33" t="s">
        <v>110</v>
      </c>
    </row>
    <row r="34" spans="1:16" x14ac:dyDescent="0.3">
      <c r="A34" t="s">
        <v>81</v>
      </c>
      <c r="B34" s="25" t="s">
        <v>94</v>
      </c>
      <c r="C34" s="25" t="s">
        <v>87</v>
      </c>
      <c r="D34" s="25"/>
      <c r="E34" s="25"/>
      <c r="F34" s="25"/>
      <c r="G34" s="25"/>
    </row>
    <row r="35" spans="1:16" x14ac:dyDescent="0.3">
      <c r="A35" t="s">
        <v>95</v>
      </c>
      <c r="B35" s="25" t="s">
        <v>96</v>
      </c>
      <c r="C35" s="25" t="s">
        <v>87</v>
      </c>
      <c r="D35" s="25"/>
      <c r="E35" s="25"/>
      <c r="F35" s="25"/>
      <c r="G35" s="25"/>
    </row>
    <row r="36" spans="1:16" x14ac:dyDescent="0.3">
      <c r="B36" s="28" t="s">
        <v>100</v>
      </c>
      <c r="C36" s="26"/>
      <c r="D36" s="26"/>
      <c r="E36" s="26">
        <f>SUM(E27:E33)</f>
        <v>0.32905558660141321</v>
      </c>
      <c r="F36" s="43">
        <f>SUM(F27:F33)</f>
        <v>0.38584232858918244</v>
      </c>
      <c r="G36" s="25"/>
    </row>
    <row r="37" spans="1:16" x14ac:dyDescent="0.3">
      <c r="L37" t="s">
        <v>112</v>
      </c>
      <c r="M37" s="33">
        <f>C27*(1+N27)</f>
        <v>4.7079218102932391E-3</v>
      </c>
      <c r="N37" s="33">
        <f>M37*(1+D27)</f>
        <v>5.5082685180430895E-3</v>
      </c>
    </row>
    <row r="38" spans="1:16" ht="28.8" x14ac:dyDescent="0.3">
      <c r="B38" s="27" t="s">
        <v>102</v>
      </c>
      <c r="C38" s="39" t="s">
        <v>115</v>
      </c>
      <c r="D38" s="27" t="s">
        <v>98</v>
      </c>
      <c r="E38" s="27" t="s">
        <v>101</v>
      </c>
      <c r="F38" s="42" t="s">
        <v>105</v>
      </c>
      <c r="G38" s="42" t="s">
        <v>116</v>
      </c>
    </row>
    <row r="39" spans="1:16" x14ac:dyDescent="0.3">
      <c r="A39" t="s">
        <v>81</v>
      </c>
      <c r="B39" s="25" t="s">
        <v>82</v>
      </c>
      <c r="C39" s="25">
        <v>1.79314128540305E-3</v>
      </c>
      <c r="D39" s="25">
        <f>E23</f>
        <v>0.17</v>
      </c>
      <c r="E39" s="25">
        <f>C39*(1+D39)</f>
        <v>2.0979753039215682E-3</v>
      </c>
      <c r="F39" s="25">
        <f>E39+(N27*E39)+(D39*E39)</f>
        <v>2.5385501177450976E-3</v>
      </c>
      <c r="G39" s="30">
        <f>F39*10000</f>
        <v>25.385501177450976</v>
      </c>
      <c r="H39" s="29">
        <f>G39/60</f>
        <v>0.42309168629084959</v>
      </c>
      <c r="I39" s="29">
        <f t="shared" ref="I39:I47" si="2">H39/8</f>
        <v>5.2886460786356199E-2</v>
      </c>
      <c r="J39" s="29">
        <f>60*F39</f>
        <v>0.15231300706470585</v>
      </c>
    </row>
    <row r="40" spans="1:16" x14ac:dyDescent="0.3">
      <c r="A40" t="s">
        <v>83</v>
      </c>
      <c r="B40" s="25" t="s">
        <v>84</v>
      </c>
      <c r="C40" s="25">
        <v>1.5255410784313729E-2</v>
      </c>
      <c r="D40" s="25">
        <f>F23</f>
        <v>0.15</v>
      </c>
      <c r="E40" s="25">
        <f>C40*(1+D40)</f>
        <v>1.7543722401960789E-2</v>
      </c>
      <c r="F40" s="25">
        <f>E40+(O27*E40)+(D40*E40)</f>
        <v>2.0789311046323533E-2</v>
      </c>
      <c r="G40" s="30">
        <f t="shared" ref="G40:G47" si="3">F40*10000</f>
        <v>207.89311046323533</v>
      </c>
      <c r="H40" s="29">
        <f t="shared" ref="H40:H47" si="4">G40/60</f>
        <v>3.4648851743872555</v>
      </c>
      <c r="I40" s="29">
        <f t="shared" si="2"/>
        <v>0.43311064679840694</v>
      </c>
      <c r="J40" s="29">
        <f>60*F40</f>
        <v>1.247358662779412</v>
      </c>
    </row>
    <row r="41" spans="1:16" x14ac:dyDescent="0.3">
      <c r="A41" t="s">
        <v>85</v>
      </c>
      <c r="B41" s="25" t="s">
        <v>86</v>
      </c>
      <c r="C41" s="25" t="s">
        <v>87</v>
      </c>
      <c r="D41" s="25"/>
      <c r="E41" s="25"/>
      <c r="F41" s="25"/>
      <c r="G41" s="30"/>
      <c r="H41" s="29"/>
      <c r="I41" s="29"/>
      <c r="J41" s="29"/>
      <c r="L41">
        <f>E39/D39</f>
        <v>1.2341031199538636E-2</v>
      </c>
    </row>
    <row r="42" spans="1:16" x14ac:dyDescent="0.3">
      <c r="A42" t="s">
        <v>81</v>
      </c>
      <c r="B42" s="25" t="s">
        <v>88</v>
      </c>
      <c r="C42" s="25" t="s">
        <v>87</v>
      </c>
      <c r="D42" s="25"/>
      <c r="E42" s="25"/>
      <c r="F42" s="25"/>
      <c r="G42" s="30"/>
      <c r="H42" s="29"/>
      <c r="I42" s="29"/>
      <c r="J42" s="29"/>
    </row>
    <row r="43" spans="1:16" x14ac:dyDescent="0.3">
      <c r="A43" t="s">
        <v>89</v>
      </c>
      <c r="B43" s="25" t="s">
        <v>90</v>
      </c>
      <c r="C43" s="25" t="s">
        <v>87</v>
      </c>
      <c r="D43" s="25"/>
      <c r="E43" s="25"/>
      <c r="F43" s="25"/>
      <c r="G43" s="30"/>
      <c r="H43" s="29"/>
      <c r="I43" s="29"/>
      <c r="J43" s="29"/>
    </row>
    <row r="44" spans="1:16" x14ac:dyDescent="0.3">
      <c r="A44" t="s">
        <v>89</v>
      </c>
      <c r="B44" s="25" t="s">
        <v>91</v>
      </c>
      <c r="C44" s="25" t="s">
        <v>87</v>
      </c>
      <c r="D44" s="25"/>
      <c r="E44" s="25"/>
      <c r="F44" s="25"/>
      <c r="G44" s="30"/>
      <c r="H44" s="29"/>
      <c r="I44" s="29"/>
      <c r="J44" s="29"/>
    </row>
    <row r="45" spans="1:16" x14ac:dyDescent="0.3">
      <c r="A45" t="s">
        <v>92</v>
      </c>
      <c r="B45" s="25" t="s">
        <v>93</v>
      </c>
      <c r="C45" s="25" t="s">
        <v>87</v>
      </c>
      <c r="D45" s="25"/>
      <c r="E45" s="25"/>
      <c r="F45" s="25"/>
      <c r="G45" s="30"/>
      <c r="H45" s="29"/>
      <c r="I45" s="29"/>
      <c r="J45" s="29"/>
    </row>
    <row r="46" spans="1:16" x14ac:dyDescent="0.3">
      <c r="A46" t="s">
        <v>81</v>
      </c>
      <c r="B46" s="25" t="s">
        <v>94</v>
      </c>
      <c r="C46" s="25">
        <v>1.4831099128540305E-3</v>
      </c>
      <c r="D46" s="25">
        <f>E23</f>
        <v>0.17</v>
      </c>
      <c r="E46" s="25">
        <f>C46*(1+D46)</f>
        <v>1.7352385980392154E-3</v>
      </c>
      <c r="F46" s="25">
        <f>E46+(N27*E46)+(D46*E46)</f>
        <v>2.0996387036274506E-3</v>
      </c>
      <c r="G46" s="30">
        <f t="shared" si="3"/>
        <v>20.996387036274506</v>
      </c>
      <c r="H46" s="29">
        <f t="shared" si="4"/>
        <v>0.34993978393790842</v>
      </c>
      <c r="I46" s="29">
        <f t="shared" si="2"/>
        <v>4.3742472992238553E-2</v>
      </c>
      <c r="J46" s="29"/>
    </row>
    <row r="47" spans="1:16" x14ac:dyDescent="0.3">
      <c r="A47" t="s">
        <v>95</v>
      </c>
      <c r="B47" s="25" t="s">
        <v>96</v>
      </c>
      <c r="C47" s="25">
        <v>3.550952941176471E-3</v>
      </c>
      <c r="D47" s="25">
        <f>H23</f>
        <v>0.12</v>
      </c>
      <c r="E47" s="25">
        <f>C47*(1+D47)</f>
        <v>3.9770672941176477E-3</v>
      </c>
      <c r="F47" s="25">
        <f>E47+(Q27*E47)+(D47*E47)</f>
        <v>4.4543153694117654E-3</v>
      </c>
      <c r="G47" s="30">
        <f t="shared" si="3"/>
        <v>44.543153694117656</v>
      </c>
      <c r="H47" s="29">
        <f t="shared" si="4"/>
        <v>0.74238589490196094</v>
      </c>
      <c r="I47" s="29">
        <f t="shared" si="2"/>
        <v>9.2798236862745118E-2</v>
      </c>
      <c r="J47" s="29"/>
    </row>
    <row r="48" spans="1:16" x14ac:dyDescent="0.3">
      <c r="B48" s="28" t="s">
        <v>100</v>
      </c>
      <c r="C48" s="26"/>
      <c r="D48" s="26"/>
      <c r="E48" s="26">
        <f>SUM(E39:E47)</f>
        <v>2.5354003598039219E-2</v>
      </c>
      <c r="F48" s="25">
        <f>SUM(F39:F47)</f>
        <v>2.9881815237107846E-2</v>
      </c>
      <c r="G48" s="30">
        <f>F48*10000</f>
        <v>298.81815237107844</v>
      </c>
      <c r="H48" s="29">
        <f>G48/60</f>
        <v>4.9803025395179743</v>
      </c>
      <c r="I48" s="29">
        <f>H48/8</f>
        <v>0.62253781743974679</v>
      </c>
      <c r="J48" s="29"/>
    </row>
    <row r="50" spans="1:7" x14ac:dyDescent="0.3">
      <c r="B50" s="27" t="s">
        <v>102</v>
      </c>
      <c r="C50" s="27" t="s">
        <v>78</v>
      </c>
      <c r="D50" s="27" t="s">
        <v>98</v>
      </c>
      <c r="E50" s="27" t="s">
        <v>101</v>
      </c>
      <c r="F50" s="42" t="s">
        <v>105</v>
      </c>
      <c r="G50" s="42" t="s">
        <v>116</v>
      </c>
    </row>
    <row r="51" spans="1:7" x14ac:dyDescent="0.3">
      <c r="A51" t="s">
        <v>81</v>
      </c>
      <c r="B51" s="25" t="s">
        <v>82</v>
      </c>
      <c r="C51" s="25">
        <v>1.8E-3</v>
      </c>
      <c r="D51" s="25">
        <f>E23</f>
        <v>0.17</v>
      </c>
      <c r="E51" s="25">
        <f>C51*(1+N27)</f>
        <v>1.872E-3</v>
      </c>
      <c r="F51" s="25">
        <f>E51+(N27*E51)+(D51*E51)</f>
        <v>2.2651199999999998E-3</v>
      </c>
      <c r="G51" s="25">
        <f>F51*10000</f>
        <v>22.651199999999999</v>
      </c>
    </row>
    <row r="52" spans="1:7" x14ac:dyDescent="0.3">
      <c r="A52" t="s">
        <v>83</v>
      </c>
      <c r="B52" s="25" t="s">
        <v>84</v>
      </c>
      <c r="C52" s="25">
        <v>1.4200000000000001E-2</v>
      </c>
      <c r="D52" s="25">
        <f>F23</f>
        <v>0.15</v>
      </c>
      <c r="E52" s="25">
        <f>C52*(1+O27)</f>
        <v>1.4697E-2</v>
      </c>
      <c r="F52" s="25">
        <f>E52+(O27*E52)+(D52*E52)</f>
        <v>1.7415944999999999E-2</v>
      </c>
      <c r="G52" s="25">
        <f t="shared" ref="G52:G60" si="5">F52*10000</f>
        <v>174.15944999999999</v>
      </c>
    </row>
    <row r="53" spans="1:7" x14ac:dyDescent="0.3">
      <c r="A53" t="s">
        <v>85</v>
      </c>
      <c r="B53" s="25" t="s">
        <v>86</v>
      </c>
      <c r="C53" s="25">
        <v>1.3899999999999999E-2</v>
      </c>
      <c r="D53" s="25">
        <f>G23</f>
        <v>0.13</v>
      </c>
      <c r="E53" s="25">
        <f>C53*(1+P27)</f>
        <v>1.6992750000000001E-2</v>
      </c>
      <c r="F53" s="25">
        <f>E53+(P27*E53)+(D53*E53)</f>
        <v>2.2982694375000001E-2</v>
      </c>
      <c r="G53" s="25">
        <f t="shared" si="5"/>
        <v>229.82694375</v>
      </c>
    </row>
    <row r="54" spans="1:7" x14ac:dyDescent="0.3">
      <c r="A54" t="s">
        <v>81</v>
      </c>
      <c r="B54" s="25" t="s">
        <v>88</v>
      </c>
      <c r="C54" s="25">
        <v>8.3000000000000001E-3</v>
      </c>
      <c r="D54" s="25">
        <f>E23</f>
        <v>0.17</v>
      </c>
      <c r="E54" s="25">
        <f>C54*(1+N27)</f>
        <v>8.6320000000000008E-3</v>
      </c>
      <c r="F54" s="25">
        <f>E54+(N27*E54)+(D54*E54)</f>
        <v>1.0444720000000001E-2</v>
      </c>
      <c r="G54" s="25">
        <f t="shared" si="5"/>
        <v>104.44720000000001</v>
      </c>
    </row>
    <row r="55" spans="1:7" x14ac:dyDescent="0.3">
      <c r="A55" t="s">
        <v>89</v>
      </c>
      <c r="B55" s="25" t="s">
        <v>90</v>
      </c>
      <c r="C55" s="25" t="s">
        <v>87</v>
      </c>
      <c r="D55" s="25"/>
      <c r="E55" s="25"/>
      <c r="F55" s="25"/>
      <c r="G55" s="25"/>
    </row>
    <row r="56" spans="1:7" x14ac:dyDescent="0.3">
      <c r="A56" t="s">
        <v>89</v>
      </c>
      <c r="B56" s="25" t="s">
        <v>91</v>
      </c>
      <c r="C56" s="25" t="s">
        <v>87</v>
      </c>
      <c r="D56" s="25"/>
      <c r="E56" s="25"/>
      <c r="F56" s="25"/>
      <c r="G56" s="25"/>
    </row>
    <row r="57" spans="1:7" x14ac:dyDescent="0.3">
      <c r="A57" t="s">
        <v>92</v>
      </c>
      <c r="B57" s="25" t="s">
        <v>93</v>
      </c>
      <c r="C57" s="25" t="s">
        <v>87</v>
      </c>
      <c r="D57" s="25"/>
      <c r="E57" s="25"/>
      <c r="F57" s="25"/>
      <c r="G57" s="25"/>
    </row>
    <row r="58" spans="1:7" x14ac:dyDescent="0.3">
      <c r="A58" t="s">
        <v>81</v>
      </c>
      <c r="B58" s="25" t="s">
        <v>94</v>
      </c>
      <c r="C58" s="25">
        <v>1.1000000000000001E-3</v>
      </c>
      <c r="D58" s="25">
        <f>E23</f>
        <v>0.17</v>
      </c>
      <c r="E58" s="25">
        <f>C58*(1+N27)</f>
        <v>1.1440000000000001E-3</v>
      </c>
      <c r="F58" s="25">
        <f>E58+(N27*E58)+(D58*E58)</f>
        <v>1.3842400000000001E-3</v>
      </c>
      <c r="G58" s="25">
        <f t="shared" si="5"/>
        <v>13.842400000000001</v>
      </c>
    </row>
    <row r="59" spans="1:7" x14ac:dyDescent="0.3">
      <c r="A59" t="s">
        <v>95</v>
      </c>
      <c r="B59" s="25" t="s">
        <v>96</v>
      </c>
      <c r="C59" s="25">
        <v>8.9999999999999998E-4</v>
      </c>
      <c r="D59" s="25">
        <f>H23</f>
        <v>0.12</v>
      </c>
      <c r="E59" s="25">
        <f>C59*(1+Q27)</f>
        <v>8.9999999999999998E-4</v>
      </c>
      <c r="F59" s="25">
        <f>E59+(Q27*E59)+(D59*E59)</f>
        <v>1.008E-3</v>
      </c>
      <c r="G59" s="25">
        <f t="shared" si="5"/>
        <v>10.08</v>
      </c>
    </row>
    <row r="60" spans="1:7" x14ac:dyDescent="0.3">
      <c r="B60" s="28" t="s">
        <v>100</v>
      </c>
      <c r="C60" s="26"/>
      <c r="D60" s="26"/>
      <c r="E60" s="26">
        <f>SUM(E51:E59)</f>
        <v>4.4237749999999999E-2</v>
      </c>
      <c r="F60" s="25">
        <f>SUM(F51:F59)</f>
        <v>5.5500719375000007E-2</v>
      </c>
      <c r="G60" s="25">
        <f t="shared" si="5"/>
        <v>555.00719375000006</v>
      </c>
    </row>
  </sheetData>
  <mergeCells count="4">
    <mergeCell ref="B4:D4"/>
    <mergeCell ref="E4:G4"/>
    <mergeCell ref="M29:O29"/>
    <mergeCell ref="H29:J29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4" sqref="N24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4"/>
  <sheetViews>
    <sheetView zoomScale="145" zoomScaleNormal="145" workbookViewId="0">
      <selection activeCell="C20" sqref="C20"/>
    </sheetView>
  </sheetViews>
  <sheetFormatPr baseColWidth="10" defaultRowHeight="14.4" x14ac:dyDescent="0.3"/>
  <cols>
    <col min="2" max="2" width="22.33203125" customWidth="1"/>
    <col min="3" max="3" width="20.6640625" customWidth="1"/>
    <col min="4" max="4" width="19.5546875" customWidth="1"/>
    <col min="5" max="5" width="20" customWidth="1"/>
  </cols>
  <sheetData>
    <row r="3" spans="2:5" x14ac:dyDescent="0.3">
      <c r="B3" s="47" t="s">
        <v>6</v>
      </c>
      <c r="C3" s="50" t="s">
        <v>9</v>
      </c>
      <c r="D3" s="47" t="s">
        <v>11</v>
      </c>
      <c r="E3" s="50" t="s">
        <v>13</v>
      </c>
    </row>
    <row r="4" spans="2:5" x14ac:dyDescent="0.3">
      <c r="B4" s="48" t="s">
        <v>119</v>
      </c>
      <c r="C4" s="51" t="s">
        <v>129</v>
      </c>
      <c r="D4" s="48" t="s">
        <v>139</v>
      </c>
      <c r="E4" s="51" t="s">
        <v>145</v>
      </c>
    </row>
    <row r="5" spans="2:5" x14ac:dyDescent="0.3">
      <c r="B5" s="48" t="s">
        <v>120</v>
      </c>
      <c r="C5" s="51" t="s">
        <v>130</v>
      </c>
      <c r="D5" s="48" t="s">
        <v>140</v>
      </c>
      <c r="E5" s="51" t="s">
        <v>146</v>
      </c>
    </row>
    <row r="6" spans="2:5" x14ac:dyDescent="0.3">
      <c r="B6" s="48" t="s">
        <v>121</v>
      </c>
      <c r="C6" s="51" t="s">
        <v>131</v>
      </c>
      <c r="D6" s="48" t="s">
        <v>141</v>
      </c>
      <c r="E6" s="51" t="s">
        <v>147</v>
      </c>
    </row>
    <row r="7" spans="2:5" x14ac:dyDescent="0.3">
      <c r="B7" s="48" t="s">
        <v>122</v>
      </c>
      <c r="C7" s="51" t="s">
        <v>132</v>
      </c>
      <c r="D7" s="48" t="s">
        <v>142</v>
      </c>
      <c r="E7" s="51" t="s">
        <v>149</v>
      </c>
    </row>
    <row r="8" spans="2:5" x14ac:dyDescent="0.3">
      <c r="B8" s="48" t="s">
        <v>123</v>
      </c>
      <c r="C8" s="51" t="s">
        <v>133</v>
      </c>
      <c r="D8" s="48" t="s">
        <v>144</v>
      </c>
      <c r="E8" s="51" t="s">
        <v>148</v>
      </c>
    </row>
    <row r="9" spans="2:5" x14ac:dyDescent="0.3">
      <c r="B9" s="48" t="s">
        <v>124</v>
      </c>
      <c r="C9" s="51" t="s">
        <v>134</v>
      </c>
      <c r="D9" s="49" t="s">
        <v>143</v>
      </c>
      <c r="E9" s="52" t="s">
        <v>152</v>
      </c>
    </row>
    <row r="10" spans="2:5" x14ac:dyDescent="0.3">
      <c r="B10" s="48" t="s">
        <v>151</v>
      </c>
      <c r="C10" s="51" t="s">
        <v>150</v>
      </c>
      <c r="E10" s="8"/>
    </row>
    <row r="11" spans="2:5" x14ac:dyDescent="0.3">
      <c r="B11" s="48" t="s">
        <v>125</v>
      </c>
      <c r="C11" s="51" t="s">
        <v>136</v>
      </c>
      <c r="E11" s="8"/>
    </row>
    <row r="12" spans="2:5" x14ac:dyDescent="0.3">
      <c r="B12" s="48" t="s">
        <v>127</v>
      </c>
      <c r="C12" s="51" t="s">
        <v>135</v>
      </c>
      <c r="E12" s="8"/>
    </row>
    <row r="13" spans="2:5" x14ac:dyDescent="0.3">
      <c r="B13" s="48" t="s">
        <v>126</v>
      </c>
      <c r="C13" s="51" t="s">
        <v>137</v>
      </c>
      <c r="E13" s="8"/>
    </row>
    <row r="14" spans="2:5" x14ac:dyDescent="0.3">
      <c r="B14" s="49" t="s">
        <v>128</v>
      </c>
      <c r="C14" s="52" t="s">
        <v>138</v>
      </c>
      <c r="D14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R62"/>
  <sheetViews>
    <sheetView topLeftCell="A16" zoomScale="115" zoomScaleNormal="115" workbookViewId="0">
      <selection activeCell="I16" sqref="I16"/>
    </sheetView>
  </sheetViews>
  <sheetFormatPr baseColWidth="10" defaultRowHeight="14.4" x14ac:dyDescent="0.3"/>
  <cols>
    <col min="2" max="2" width="14.6640625" customWidth="1"/>
    <col min="3" max="3" width="12.44140625" style="54" hidden="1" customWidth="1"/>
    <col min="4" max="4" width="11.5546875" customWidth="1"/>
    <col min="5" max="5" width="10.33203125" style="54" customWidth="1"/>
    <col min="7" max="7" width="11.33203125" customWidth="1"/>
    <col min="8" max="10" width="11.5546875" bestFit="1" customWidth="1"/>
    <col min="12" max="13" width="11.44140625" customWidth="1"/>
  </cols>
  <sheetData>
    <row r="4" spans="2:16" ht="18" x14ac:dyDescent="0.35">
      <c r="B4" s="99" t="s">
        <v>113</v>
      </c>
      <c r="C4" s="99"/>
      <c r="D4" s="99"/>
      <c r="E4" s="100" t="s">
        <v>108</v>
      </c>
      <c r="F4" s="100"/>
      <c r="G4" s="100"/>
    </row>
    <row r="6" spans="2:16" x14ac:dyDescent="0.3">
      <c r="K6" s="25"/>
      <c r="L6" s="25" t="s">
        <v>74</v>
      </c>
      <c r="M6" s="25"/>
      <c r="N6" s="25" t="s">
        <v>75</v>
      </c>
      <c r="O6" s="25"/>
      <c r="P6" s="25"/>
    </row>
    <row r="7" spans="2:16" x14ac:dyDescent="0.3">
      <c r="B7" s="25" t="s">
        <v>51</v>
      </c>
      <c r="C7" s="55" t="s">
        <v>0</v>
      </c>
      <c r="D7" s="25" t="s">
        <v>1</v>
      </c>
      <c r="E7" s="55" t="s">
        <v>2</v>
      </c>
      <c r="F7" s="25" t="s">
        <v>3</v>
      </c>
      <c r="G7" s="25" t="s">
        <v>4</v>
      </c>
      <c r="H7" s="25" t="s">
        <v>5</v>
      </c>
      <c r="I7" s="25" t="s">
        <v>99</v>
      </c>
      <c r="K7" s="25" t="s">
        <v>104</v>
      </c>
      <c r="L7" s="25"/>
      <c r="M7" s="25"/>
      <c r="N7" s="25" t="s">
        <v>76</v>
      </c>
      <c r="O7" s="25" t="s">
        <v>77</v>
      </c>
      <c r="P7" s="25" t="s">
        <v>78</v>
      </c>
    </row>
    <row r="8" spans="2:16" x14ac:dyDescent="0.3">
      <c r="B8" s="25" t="s">
        <v>52</v>
      </c>
      <c r="C8" s="55"/>
      <c r="D8" s="25"/>
      <c r="E8" s="55"/>
      <c r="F8" s="25"/>
      <c r="G8" s="25"/>
      <c r="H8" s="25"/>
      <c r="I8" s="25"/>
      <c r="K8" s="25" t="s">
        <v>87</v>
      </c>
      <c r="L8" s="25" t="s">
        <v>79</v>
      </c>
      <c r="M8" s="25"/>
      <c r="N8" s="25">
        <v>87875</v>
      </c>
      <c r="O8" s="25">
        <v>91000</v>
      </c>
      <c r="P8" s="25">
        <v>367560</v>
      </c>
    </row>
    <row r="9" spans="2:16" x14ac:dyDescent="0.3">
      <c r="B9" s="25" t="s">
        <v>53</v>
      </c>
      <c r="C9" s="55">
        <v>7</v>
      </c>
      <c r="D9" s="25">
        <v>5</v>
      </c>
      <c r="E9" s="55">
        <v>5</v>
      </c>
      <c r="F9" s="25">
        <v>5</v>
      </c>
      <c r="G9" s="25">
        <v>7</v>
      </c>
      <c r="H9" s="25">
        <v>5</v>
      </c>
      <c r="I9" s="25">
        <v>5</v>
      </c>
      <c r="K9" s="25" t="s">
        <v>87</v>
      </c>
      <c r="L9" s="25" t="s">
        <v>80</v>
      </c>
      <c r="M9" s="25"/>
      <c r="N9" s="25">
        <v>835090</v>
      </c>
      <c r="O9" s="25">
        <v>91000</v>
      </c>
      <c r="P9" s="25">
        <v>3457</v>
      </c>
    </row>
    <row r="10" spans="2:16" x14ac:dyDescent="0.3">
      <c r="B10" s="25" t="s">
        <v>54</v>
      </c>
      <c r="C10" s="55">
        <v>4</v>
      </c>
      <c r="D10" s="25">
        <v>4</v>
      </c>
      <c r="E10" s="55">
        <v>4</v>
      </c>
      <c r="F10" s="25">
        <v>4</v>
      </c>
      <c r="G10" s="25">
        <v>4</v>
      </c>
      <c r="H10" s="25">
        <v>4</v>
      </c>
      <c r="I10" s="25">
        <v>4</v>
      </c>
      <c r="K10" s="25" t="s">
        <v>81</v>
      </c>
      <c r="L10" s="25" t="s">
        <v>82</v>
      </c>
      <c r="M10" s="25"/>
      <c r="N10" s="25">
        <v>219.66</v>
      </c>
      <c r="O10" s="25">
        <v>147.06</v>
      </c>
      <c r="P10" s="25">
        <v>505.94</v>
      </c>
    </row>
    <row r="11" spans="2:16" x14ac:dyDescent="0.3">
      <c r="B11" s="25" t="s">
        <v>55</v>
      </c>
      <c r="C11" s="55"/>
      <c r="D11" s="25"/>
      <c r="E11" s="55"/>
      <c r="F11" s="25"/>
      <c r="G11" s="25"/>
      <c r="H11" s="25"/>
      <c r="I11" s="25"/>
      <c r="K11" s="25" t="s">
        <v>83</v>
      </c>
      <c r="L11" s="25" t="s">
        <v>84</v>
      </c>
      <c r="M11" s="25"/>
      <c r="N11" s="25">
        <v>1085.1100000000001</v>
      </c>
      <c r="O11" s="25">
        <v>1344.2700000000002</v>
      </c>
      <c r="P11" s="25">
        <v>4976.49</v>
      </c>
    </row>
    <row r="12" spans="2:16" x14ac:dyDescent="0.3">
      <c r="B12" s="25" t="s">
        <v>56</v>
      </c>
      <c r="C12" s="55">
        <v>4</v>
      </c>
      <c r="D12" s="25">
        <v>0</v>
      </c>
      <c r="E12" s="55">
        <v>2</v>
      </c>
      <c r="F12" s="25">
        <v>2</v>
      </c>
      <c r="G12" s="25">
        <v>0</v>
      </c>
      <c r="H12" s="25">
        <v>2</v>
      </c>
      <c r="I12" s="25">
        <v>2</v>
      </c>
      <c r="K12" s="25" t="s">
        <v>85</v>
      </c>
      <c r="L12" s="25" t="s">
        <v>86</v>
      </c>
      <c r="M12" s="25"/>
      <c r="N12" s="25" t="s">
        <v>87</v>
      </c>
      <c r="O12" s="25" t="s">
        <v>87</v>
      </c>
      <c r="P12" s="25">
        <v>3910.9300000000003</v>
      </c>
    </row>
    <row r="13" spans="2:16" x14ac:dyDescent="0.3">
      <c r="B13" s="25" t="s">
        <v>57</v>
      </c>
      <c r="C13" s="55">
        <v>3</v>
      </c>
      <c r="D13" s="25">
        <v>0</v>
      </c>
      <c r="E13" s="55">
        <v>2</v>
      </c>
      <c r="F13" s="25">
        <v>2</v>
      </c>
      <c r="G13" s="25">
        <v>3</v>
      </c>
      <c r="H13" s="25">
        <v>0</v>
      </c>
      <c r="I13" s="25">
        <v>2</v>
      </c>
      <c r="K13" s="25" t="s">
        <v>81</v>
      </c>
      <c r="L13" s="25" t="s">
        <v>88</v>
      </c>
      <c r="M13" s="25"/>
      <c r="N13" s="25">
        <v>1500</v>
      </c>
      <c r="O13" s="25" t="s">
        <v>87</v>
      </c>
      <c r="P13" s="25">
        <v>1998.59</v>
      </c>
    </row>
    <row r="14" spans="2:16" x14ac:dyDescent="0.3">
      <c r="B14" s="25" t="s">
        <v>58</v>
      </c>
      <c r="C14" s="55">
        <v>1</v>
      </c>
      <c r="D14" s="25">
        <v>0</v>
      </c>
      <c r="E14" s="55">
        <v>6</v>
      </c>
      <c r="F14" s="25">
        <v>2</v>
      </c>
      <c r="G14" s="25">
        <v>3</v>
      </c>
      <c r="H14" s="25">
        <v>3</v>
      </c>
      <c r="I14" s="25">
        <v>2</v>
      </c>
      <c r="K14" s="25" t="s">
        <v>89</v>
      </c>
      <c r="L14" s="25" t="s">
        <v>90</v>
      </c>
      <c r="M14" s="25"/>
      <c r="N14" s="25">
        <v>12005.2</v>
      </c>
      <c r="O14" s="25" t="s">
        <v>87</v>
      </c>
      <c r="P14" s="25" t="s">
        <v>87</v>
      </c>
    </row>
    <row r="15" spans="2:16" x14ac:dyDescent="0.3">
      <c r="B15" s="25" t="s">
        <v>59</v>
      </c>
      <c r="C15" s="55">
        <v>0</v>
      </c>
      <c r="D15" s="25">
        <v>0</v>
      </c>
      <c r="E15" s="55">
        <v>2</v>
      </c>
      <c r="F15" s="25">
        <v>2</v>
      </c>
      <c r="G15" s="25">
        <v>0</v>
      </c>
      <c r="H15" s="25">
        <v>0</v>
      </c>
      <c r="I15" s="25">
        <v>2</v>
      </c>
      <c r="K15" s="25" t="s">
        <v>89</v>
      </c>
      <c r="L15" s="25" t="s">
        <v>91</v>
      </c>
      <c r="M15" s="25"/>
      <c r="N15" s="25">
        <v>1795.37</v>
      </c>
      <c r="O15" s="25" t="s">
        <v>87</v>
      </c>
      <c r="P15" s="25" t="s">
        <v>87</v>
      </c>
    </row>
    <row r="16" spans="2:16" x14ac:dyDescent="0.3">
      <c r="B16" s="25" t="s">
        <v>60</v>
      </c>
      <c r="C16" s="55">
        <v>0</v>
      </c>
      <c r="D16" s="25">
        <v>0</v>
      </c>
      <c r="E16" s="55">
        <v>5</v>
      </c>
      <c r="F16" s="25">
        <v>5</v>
      </c>
      <c r="G16" s="25">
        <v>0</v>
      </c>
      <c r="H16" s="25">
        <v>0</v>
      </c>
      <c r="I16" s="25">
        <v>5</v>
      </c>
      <c r="K16" s="25" t="s">
        <v>92</v>
      </c>
      <c r="L16" s="25" t="s">
        <v>93</v>
      </c>
      <c r="M16" s="25"/>
      <c r="N16" s="25">
        <v>8633.59</v>
      </c>
      <c r="O16" s="25" t="s">
        <v>87</v>
      </c>
      <c r="P16" s="25" t="s">
        <v>87</v>
      </c>
    </row>
    <row r="17" spans="1:18" x14ac:dyDescent="0.3">
      <c r="B17" s="25" t="s">
        <v>61</v>
      </c>
      <c r="C17" s="55">
        <v>0</v>
      </c>
      <c r="D17" s="25">
        <v>2</v>
      </c>
      <c r="E17" s="55">
        <v>2</v>
      </c>
      <c r="F17" s="25">
        <v>2</v>
      </c>
      <c r="G17" s="25">
        <v>2</v>
      </c>
      <c r="H17" s="25">
        <v>0</v>
      </c>
      <c r="I17" s="25">
        <v>2</v>
      </c>
      <c r="K17" s="25" t="s">
        <v>81</v>
      </c>
      <c r="L17" s="25" t="s">
        <v>94</v>
      </c>
      <c r="M17" s="25"/>
      <c r="N17" s="25" t="s">
        <v>87</v>
      </c>
      <c r="O17" s="25">
        <v>122.68</v>
      </c>
      <c r="P17" s="25">
        <v>456.03999999999996</v>
      </c>
    </row>
    <row r="18" spans="1:18" x14ac:dyDescent="0.3">
      <c r="B18" s="25" t="s">
        <v>62</v>
      </c>
      <c r="C18" s="55">
        <v>0</v>
      </c>
      <c r="D18" s="25">
        <v>0</v>
      </c>
      <c r="E18" s="55">
        <v>3</v>
      </c>
      <c r="F18" s="25">
        <v>3</v>
      </c>
      <c r="G18" s="25">
        <v>0</v>
      </c>
      <c r="H18" s="25">
        <v>0</v>
      </c>
      <c r="I18" s="25">
        <v>3</v>
      </c>
      <c r="K18" s="25" t="s">
        <v>95</v>
      </c>
      <c r="L18" s="25" t="s">
        <v>96</v>
      </c>
      <c r="M18" s="25"/>
      <c r="N18" s="25" t="s">
        <v>87</v>
      </c>
      <c r="O18" s="25">
        <v>321.21000000000004</v>
      </c>
      <c r="P18" s="25">
        <v>420.46000000000004</v>
      </c>
    </row>
    <row r="19" spans="1:18" x14ac:dyDescent="0.3">
      <c r="B19" s="25" t="s">
        <v>63</v>
      </c>
      <c r="C19" s="55">
        <v>1</v>
      </c>
      <c r="D19" s="25">
        <v>4</v>
      </c>
      <c r="E19" s="55">
        <v>4</v>
      </c>
      <c r="F19" s="25">
        <v>1</v>
      </c>
      <c r="G19" s="25">
        <v>1</v>
      </c>
      <c r="H19" s="25">
        <v>1</v>
      </c>
      <c r="I19" s="25">
        <v>1</v>
      </c>
      <c r="K19" s="25"/>
      <c r="L19" s="25" t="s">
        <v>97</v>
      </c>
      <c r="M19" s="25"/>
      <c r="N19" s="25">
        <v>25238.93</v>
      </c>
      <c r="O19" s="25">
        <v>1935.2200000000003</v>
      </c>
      <c r="P19" s="25">
        <v>12268.45</v>
      </c>
    </row>
    <row r="20" spans="1:18" x14ac:dyDescent="0.3">
      <c r="B20" s="25" t="s">
        <v>64</v>
      </c>
      <c r="C20" s="55">
        <v>0</v>
      </c>
      <c r="D20" s="25">
        <v>0</v>
      </c>
      <c r="E20" s="55">
        <v>0</v>
      </c>
      <c r="F20" s="25">
        <v>0</v>
      </c>
      <c r="G20" s="25">
        <v>1</v>
      </c>
      <c r="H20" s="25">
        <v>0</v>
      </c>
      <c r="I20" s="25">
        <v>1</v>
      </c>
    </row>
    <row r="21" spans="1:18" x14ac:dyDescent="0.3">
      <c r="B21" s="25" t="s">
        <v>65</v>
      </c>
      <c r="C21" s="55">
        <v>0</v>
      </c>
      <c r="D21" s="25">
        <v>0</v>
      </c>
      <c r="E21" s="55">
        <v>0</v>
      </c>
      <c r="F21" s="25">
        <v>0</v>
      </c>
      <c r="G21" s="25">
        <v>0</v>
      </c>
      <c r="H21" s="25">
        <v>0</v>
      </c>
      <c r="I21" s="25">
        <v>0</v>
      </c>
    </row>
    <row r="22" spans="1:18" x14ac:dyDescent="0.3">
      <c r="B22" s="25" t="s">
        <v>14</v>
      </c>
      <c r="C22" s="55">
        <v>20</v>
      </c>
      <c r="D22" s="25">
        <v>15</v>
      </c>
      <c r="E22" s="55">
        <v>35</v>
      </c>
      <c r="F22" s="25">
        <v>28</v>
      </c>
      <c r="G22" s="25">
        <v>21</v>
      </c>
      <c r="H22" s="25">
        <v>15</v>
      </c>
      <c r="I22" s="25">
        <v>29</v>
      </c>
      <c r="K22" s="25"/>
      <c r="L22" s="25" t="s">
        <v>0</v>
      </c>
      <c r="M22" s="25" t="s">
        <v>1</v>
      </c>
      <c r="N22" s="25" t="s">
        <v>2</v>
      </c>
      <c r="O22" s="25" t="s">
        <v>3</v>
      </c>
      <c r="P22" s="25" t="s">
        <v>4</v>
      </c>
      <c r="Q22" s="25" t="s">
        <v>5</v>
      </c>
      <c r="R22" s="25" t="s">
        <v>99</v>
      </c>
    </row>
    <row r="23" spans="1:18" x14ac:dyDescent="0.3">
      <c r="B23" s="25" t="s">
        <v>103</v>
      </c>
      <c r="C23" s="55">
        <v>0.13</v>
      </c>
      <c r="D23" s="25">
        <v>0.12</v>
      </c>
      <c r="E23" s="55">
        <v>0.17</v>
      </c>
      <c r="F23" s="25">
        <v>0.15</v>
      </c>
      <c r="G23" s="25">
        <v>0.13</v>
      </c>
      <c r="H23" s="25">
        <v>0.12</v>
      </c>
      <c r="I23" s="25">
        <v>0.15</v>
      </c>
      <c r="K23" s="25" t="s">
        <v>6</v>
      </c>
      <c r="L23" s="4">
        <v>0</v>
      </c>
      <c r="M23" s="5">
        <v>0</v>
      </c>
      <c r="N23" s="4">
        <v>0.06</v>
      </c>
      <c r="O23" s="4">
        <v>0.06</v>
      </c>
      <c r="P23" s="4">
        <v>0.06</v>
      </c>
      <c r="Q23" s="4">
        <v>0</v>
      </c>
      <c r="R23" s="4">
        <v>0.06</v>
      </c>
    </row>
    <row r="24" spans="1:18" x14ac:dyDescent="0.3">
      <c r="K24" s="25" t="s">
        <v>9</v>
      </c>
      <c r="L24" s="5">
        <v>0</v>
      </c>
      <c r="M24" s="5">
        <v>0</v>
      </c>
      <c r="N24" s="4">
        <v>0.05</v>
      </c>
      <c r="O24" s="4">
        <v>0</v>
      </c>
      <c r="P24" s="4">
        <v>0.8</v>
      </c>
      <c r="Q24" s="4">
        <v>0</v>
      </c>
      <c r="R24" s="4">
        <v>0</v>
      </c>
    </row>
    <row r="25" spans="1:18" x14ac:dyDescent="0.3">
      <c r="A25" s="103" t="s">
        <v>76</v>
      </c>
      <c r="B25" s="104"/>
      <c r="C25" s="104"/>
      <c r="D25" s="104"/>
      <c r="E25" s="104"/>
      <c r="F25" s="105"/>
      <c r="K25" s="25" t="s">
        <v>11</v>
      </c>
      <c r="L25" s="5">
        <v>0.02</v>
      </c>
      <c r="M25" s="5">
        <v>0.02</v>
      </c>
      <c r="N25" s="4">
        <v>0.02</v>
      </c>
      <c r="O25" s="4">
        <v>0</v>
      </c>
      <c r="P25" s="4">
        <v>0.02</v>
      </c>
      <c r="Q25" s="4">
        <v>0</v>
      </c>
      <c r="R25" s="4">
        <v>0</v>
      </c>
    </row>
    <row r="26" spans="1:18" x14ac:dyDescent="0.3">
      <c r="A26" s="27" t="s">
        <v>104</v>
      </c>
      <c r="B26" s="27" t="s">
        <v>102</v>
      </c>
      <c r="C26" s="56" t="s">
        <v>111</v>
      </c>
      <c r="D26" s="56" t="s">
        <v>154</v>
      </c>
      <c r="E26" s="56" t="s">
        <v>117</v>
      </c>
      <c r="F26" s="57" t="s">
        <v>107</v>
      </c>
      <c r="G26" s="58" t="s">
        <v>105</v>
      </c>
      <c r="H26" s="59" t="s">
        <v>116</v>
      </c>
      <c r="K26" s="25" t="s">
        <v>13</v>
      </c>
      <c r="L26" s="5">
        <v>0.01</v>
      </c>
      <c r="M26" s="5">
        <v>0.03</v>
      </c>
      <c r="N26" s="4">
        <v>0.03</v>
      </c>
      <c r="O26" s="4">
        <v>0.01</v>
      </c>
      <c r="P26" s="4">
        <v>0.01</v>
      </c>
      <c r="Q26" s="4">
        <v>0</v>
      </c>
      <c r="R26" s="4">
        <v>0.01</v>
      </c>
    </row>
    <row r="27" spans="1:18" x14ac:dyDescent="0.3">
      <c r="A27" s="25" t="s">
        <v>2</v>
      </c>
      <c r="B27" s="25" t="s">
        <v>82</v>
      </c>
      <c r="C27" s="60">
        <v>4.52684789451273E-3</v>
      </c>
      <c r="D27" s="61">
        <f>E23</f>
        <v>0.17</v>
      </c>
      <c r="E27" s="61">
        <f>N27</f>
        <v>0.04</v>
      </c>
      <c r="F27" s="62">
        <f>C27*(1+N27)</f>
        <v>4.7079218102932391E-3</v>
      </c>
      <c r="G27" s="63">
        <f>F27+(N27*F27)+(D27*F27)</f>
        <v>5.6965853904548192E-3</v>
      </c>
      <c r="H27" s="64">
        <f>G27*10000</f>
        <v>56.96585390454819</v>
      </c>
      <c r="K27" s="26" t="s">
        <v>14</v>
      </c>
      <c r="L27" s="31">
        <v>1.4999999999999999E-2</v>
      </c>
      <c r="M27" s="31">
        <v>2.5000000000000001E-2</v>
      </c>
      <c r="N27" s="31">
        <v>0.04</v>
      </c>
      <c r="O27" s="31">
        <v>3.4999999999999996E-2</v>
      </c>
      <c r="P27" s="31">
        <v>4.2500000000000003E-2</v>
      </c>
      <c r="Q27" s="31">
        <v>0</v>
      </c>
      <c r="R27" s="31">
        <v>3.4999999999999996E-2</v>
      </c>
    </row>
    <row r="28" spans="1:18" ht="15.6" customHeight="1" x14ac:dyDescent="0.35">
      <c r="A28" s="25" t="s">
        <v>3</v>
      </c>
      <c r="B28" s="25" t="s">
        <v>84</v>
      </c>
      <c r="C28" s="60">
        <v>3.5385085253690558E-2</v>
      </c>
      <c r="D28" s="61">
        <f>F23</f>
        <v>0.15</v>
      </c>
      <c r="E28" s="61">
        <f>O27</f>
        <v>3.4999999999999996E-2</v>
      </c>
      <c r="F28" s="62">
        <f>C28*(1+O27)</f>
        <v>3.6623563237569726E-2</v>
      </c>
      <c r="G28" s="63">
        <f>F28+(O27*F28)+(D28*F28)</f>
        <v>4.3398922436520125E-2</v>
      </c>
      <c r="H28" s="64">
        <f t="shared" ref="H28:H33" si="0">G28*10000</f>
        <v>433.98922436520127</v>
      </c>
      <c r="I28" s="65" t="s">
        <v>155</v>
      </c>
      <c r="L28" s="102" t="s">
        <v>108</v>
      </c>
      <c r="M28" s="102"/>
      <c r="N28" s="102"/>
      <c r="O28" s="102"/>
      <c r="P28" s="102"/>
      <c r="Q28" s="102"/>
    </row>
    <row r="29" spans="1:18" ht="18" hidden="1" x14ac:dyDescent="0.35">
      <c r="A29" s="25" t="s">
        <v>85</v>
      </c>
      <c r="B29" s="25" t="s">
        <v>86</v>
      </c>
      <c r="C29" s="60"/>
      <c r="D29" s="61"/>
      <c r="E29" s="61"/>
      <c r="F29" s="62"/>
      <c r="G29" s="63"/>
      <c r="H29" s="64"/>
      <c r="I29" s="101" t="s">
        <v>108</v>
      </c>
      <c r="J29" s="101"/>
      <c r="K29" s="101"/>
      <c r="N29" s="100" t="s">
        <v>108</v>
      </c>
      <c r="O29" s="100"/>
      <c r="P29" s="100"/>
    </row>
    <row r="30" spans="1:18" hidden="1" x14ac:dyDescent="0.3">
      <c r="A30" s="25" t="s">
        <v>81</v>
      </c>
      <c r="B30" s="25" t="s">
        <v>88</v>
      </c>
      <c r="C30" s="60"/>
      <c r="D30" s="61"/>
      <c r="E30" s="61"/>
      <c r="F30" s="62"/>
      <c r="G30" s="63"/>
      <c r="H30" s="64"/>
    </row>
    <row r="31" spans="1:18" x14ac:dyDescent="0.3">
      <c r="A31" s="25" t="s">
        <v>99</v>
      </c>
      <c r="B31" s="25" t="s">
        <v>90</v>
      </c>
      <c r="C31" s="60">
        <v>0.14350557870825123</v>
      </c>
      <c r="D31" s="61">
        <f>I23</f>
        <v>0.15</v>
      </c>
      <c r="E31" s="61">
        <f>R27</f>
        <v>3.4999999999999996E-2</v>
      </c>
      <c r="F31" s="62">
        <f>C31*(1+R27)</f>
        <v>0.14852827396304003</v>
      </c>
      <c r="G31" s="63">
        <f>F31+(R27*F31)+(D31*F31)</f>
        <v>0.17600600464620242</v>
      </c>
      <c r="H31" s="64">
        <f t="shared" si="0"/>
        <v>1760.0600464620243</v>
      </c>
      <c r="I31" t="s">
        <v>105</v>
      </c>
      <c r="J31" t="s">
        <v>106</v>
      </c>
      <c r="Q31" t="s">
        <v>109</v>
      </c>
    </row>
    <row r="32" spans="1:18" x14ac:dyDescent="0.3">
      <c r="A32" s="25" t="s">
        <v>99</v>
      </c>
      <c r="B32" s="25" t="s">
        <v>91</v>
      </c>
      <c r="C32" s="60">
        <v>2.7844448361367312E-2</v>
      </c>
      <c r="D32" s="61">
        <f>I23</f>
        <v>0.15</v>
      </c>
      <c r="E32" s="61">
        <f>R27</f>
        <v>3.4999999999999996E-2</v>
      </c>
      <c r="F32" s="62">
        <f>C32*(1+P27)</f>
        <v>2.9027837416725422E-2</v>
      </c>
      <c r="G32" s="63">
        <f>F32+(R27*F32)+(D32*F32)</f>
        <v>3.439798733881963E-2</v>
      </c>
      <c r="H32" s="64">
        <f t="shared" si="0"/>
        <v>343.97987338819632</v>
      </c>
      <c r="Q32">
        <v>100</v>
      </c>
    </row>
    <row r="33" spans="1:17" x14ac:dyDescent="0.3">
      <c r="A33" s="25" t="s">
        <v>0</v>
      </c>
      <c r="B33" s="25" t="s">
        <v>93</v>
      </c>
      <c r="C33" s="60">
        <v>0.10360196006772285</v>
      </c>
      <c r="D33" s="61">
        <f>C23</f>
        <v>0.13</v>
      </c>
      <c r="E33" s="61">
        <f>L27</f>
        <v>1.4999999999999999E-2</v>
      </c>
      <c r="F33" s="62">
        <f>C33*(1+L27)</f>
        <v>0.10515598946873868</v>
      </c>
      <c r="G33" s="63">
        <f>F33+(L27*F33)+(D33*F33)</f>
        <v>0.12040360794170579</v>
      </c>
      <c r="H33" s="64">
        <f t="shared" si="0"/>
        <v>1204.0360794170579</v>
      </c>
      <c r="I33" s="38">
        <f>H33/8</f>
        <v>150.50450992713223</v>
      </c>
      <c r="Q33" t="s">
        <v>110</v>
      </c>
    </row>
    <row r="34" spans="1:17" hidden="1" x14ac:dyDescent="0.3">
      <c r="A34" t="s">
        <v>81</v>
      </c>
      <c r="B34" s="25" t="s">
        <v>94</v>
      </c>
      <c r="C34" s="55" t="s">
        <v>87</v>
      </c>
      <c r="D34" s="55"/>
      <c r="E34" s="55"/>
      <c r="F34" s="55"/>
      <c r="G34" s="55"/>
      <c r="H34" s="55"/>
    </row>
    <row r="35" spans="1:17" hidden="1" x14ac:dyDescent="0.3">
      <c r="A35" t="s">
        <v>95</v>
      </c>
      <c r="B35" s="25" t="s">
        <v>96</v>
      </c>
      <c r="C35" s="55" t="s">
        <v>87</v>
      </c>
      <c r="D35" s="25"/>
      <c r="E35" s="55"/>
      <c r="F35" s="25"/>
      <c r="G35" s="25"/>
      <c r="H35" s="25"/>
    </row>
    <row r="36" spans="1:17" hidden="1" x14ac:dyDescent="0.3">
      <c r="B36" s="28" t="s">
        <v>100</v>
      </c>
      <c r="C36" s="66"/>
      <c r="D36" s="26"/>
      <c r="E36" s="66"/>
      <c r="F36" s="26">
        <f>SUM(F27:F33)</f>
        <v>0.32404358589636711</v>
      </c>
      <c r="G36" s="43">
        <f>SUM(G27:G33)</f>
        <v>0.37990310775370278</v>
      </c>
      <c r="H36" s="25"/>
    </row>
    <row r="37" spans="1:17" ht="2.4" customHeight="1" x14ac:dyDescent="0.3">
      <c r="M37" t="s">
        <v>112</v>
      </c>
      <c r="N37" s="33">
        <f>C27*(1+N27)</f>
        <v>4.7079218102932391E-3</v>
      </c>
      <c r="O37" s="33">
        <f>N37*(1+D27)</f>
        <v>5.5082685180430895E-3</v>
      </c>
    </row>
    <row r="38" spans="1:17" x14ac:dyDescent="0.3">
      <c r="A38" s="103" t="s">
        <v>77</v>
      </c>
      <c r="B38" s="104"/>
      <c r="C38" s="104"/>
      <c r="D38" s="104"/>
      <c r="E38" s="104"/>
      <c r="F38" s="105"/>
      <c r="N38" s="33"/>
      <c r="O38" s="33"/>
    </row>
    <row r="39" spans="1:17" x14ac:dyDescent="0.3">
      <c r="A39" s="27" t="s">
        <v>104</v>
      </c>
      <c r="B39" s="27" t="s">
        <v>102</v>
      </c>
      <c r="C39" s="56" t="s">
        <v>111</v>
      </c>
      <c r="D39" s="56" t="s">
        <v>154</v>
      </c>
      <c r="E39" s="56" t="s">
        <v>117</v>
      </c>
      <c r="F39" s="57" t="s">
        <v>107</v>
      </c>
      <c r="G39" s="58" t="s">
        <v>105</v>
      </c>
      <c r="H39" s="59" t="s">
        <v>116</v>
      </c>
    </row>
    <row r="40" spans="1:17" x14ac:dyDescent="0.3">
      <c r="A40" s="25" t="s">
        <v>2</v>
      </c>
      <c r="B40" s="25" t="s">
        <v>82</v>
      </c>
      <c r="C40" s="60">
        <v>1.79314128540305E-3</v>
      </c>
      <c r="D40" s="60">
        <f>E23</f>
        <v>0.17</v>
      </c>
      <c r="E40" s="60">
        <f>N27</f>
        <v>0.04</v>
      </c>
      <c r="F40" s="62">
        <f>C40*(1+D40)</f>
        <v>2.0979753039215682E-3</v>
      </c>
      <c r="G40" s="60">
        <f>F40+(N27*F40)+(D40*F40)</f>
        <v>2.5385501177450976E-3</v>
      </c>
      <c r="H40" s="30">
        <f>G40*10000</f>
        <v>25.385501177450976</v>
      </c>
      <c r="I40" s="29">
        <f>H40/60</f>
        <v>0.42309168629084959</v>
      </c>
      <c r="J40" s="29">
        <f t="shared" ref="J40:J48" si="1">I40/8</f>
        <v>5.2886460786356199E-2</v>
      </c>
      <c r="K40" s="29">
        <f>60*G40</f>
        <v>0.15231300706470585</v>
      </c>
    </row>
    <row r="41" spans="1:17" x14ac:dyDescent="0.3">
      <c r="A41" s="25" t="s">
        <v>3</v>
      </c>
      <c r="B41" s="25" t="s">
        <v>84</v>
      </c>
      <c r="C41" s="60">
        <v>1.5255410784313729E-2</v>
      </c>
      <c r="D41" s="60">
        <f>F23</f>
        <v>0.15</v>
      </c>
      <c r="E41" s="60">
        <f>O27</f>
        <v>3.4999999999999996E-2</v>
      </c>
      <c r="F41" s="62">
        <f>C41*(1+D41)</f>
        <v>1.7543722401960789E-2</v>
      </c>
      <c r="G41" s="60">
        <f>F41+(O27*F41)+(D41*F41)</f>
        <v>2.0789311046323533E-2</v>
      </c>
      <c r="H41" s="30">
        <f t="shared" ref="H41:H48" si="2">G41*10000</f>
        <v>207.89311046323533</v>
      </c>
      <c r="I41" s="29">
        <f t="shared" ref="I41:I48" si="3">H41/60</f>
        <v>3.4648851743872555</v>
      </c>
      <c r="J41" s="29">
        <f t="shared" si="1"/>
        <v>0.43311064679840694</v>
      </c>
      <c r="K41" s="29">
        <f>60*G41</f>
        <v>1.247358662779412</v>
      </c>
    </row>
    <row r="42" spans="1:17" hidden="1" x14ac:dyDescent="0.3">
      <c r="A42" s="25" t="s">
        <v>85</v>
      </c>
      <c r="B42" s="25" t="s">
        <v>86</v>
      </c>
      <c r="C42" s="60" t="s">
        <v>87</v>
      </c>
      <c r="D42" s="60"/>
      <c r="E42" s="60"/>
      <c r="F42" s="62"/>
      <c r="G42" s="60"/>
      <c r="H42" s="30"/>
      <c r="I42" s="29"/>
      <c r="J42" s="29"/>
      <c r="K42" s="29"/>
      <c r="M42">
        <f>F40/D40</f>
        <v>1.2341031199538636E-2</v>
      </c>
    </row>
    <row r="43" spans="1:17" hidden="1" x14ac:dyDescent="0.3">
      <c r="A43" s="25" t="s">
        <v>81</v>
      </c>
      <c r="B43" s="25" t="s">
        <v>88</v>
      </c>
      <c r="C43" s="60" t="s">
        <v>87</v>
      </c>
      <c r="D43" s="60"/>
      <c r="E43" s="60"/>
      <c r="F43" s="62"/>
      <c r="G43" s="60"/>
      <c r="H43" s="30"/>
      <c r="I43" s="29"/>
      <c r="J43" s="29"/>
      <c r="K43" s="29"/>
    </row>
    <row r="44" spans="1:17" hidden="1" x14ac:dyDescent="0.3">
      <c r="A44" s="25" t="s">
        <v>89</v>
      </c>
      <c r="B44" s="25" t="s">
        <v>90</v>
      </c>
      <c r="C44" s="60" t="s">
        <v>87</v>
      </c>
      <c r="D44" s="60"/>
      <c r="E44" s="60"/>
      <c r="F44" s="62"/>
      <c r="G44" s="60"/>
      <c r="H44" s="30"/>
      <c r="I44" s="29"/>
      <c r="J44" s="29"/>
      <c r="K44" s="29"/>
    </row>
    <row r="45" spans="1:17" hidden="1" x14ac:dyDescent="0.3">
      <c r="A45" s="25" t="s">
        <v>89</v>
      </c>
      <c r="B45" s="25" t="s">
        <v>91</v>
      </c>
      <c r="C45" s="60" t="s">
        <v>87</v>
      </c>
      <c r="D45" s="60"/>
      <c r="E45" s="60"/>
      <c r="F45" s="60"/>
      <c r="G45" s="60"/>
      <c r="H45" s="30"/>
      <c r="I45" s="29"/>
      <c r="J45" s="29"/>
      <c r="K45" s="29"/>
    </row>
    <row r="46" spans="1:17" hidden="1" x14ac:dyDescent="0.3">
      <c r="A46" s="25" t="s">
        <v>92</v>
      </c>
      <c r="B46" s="25" t="s">
        <v>93</v>
      </c>
      <c r="C46" s="60" t="s">
        <v>87</v>
      </c>
      <c r="D46" s="60"/>
      <c r="E46" s="60"/>
      <c r="F46" s="60"/>
      <c r="G46" s="60"/>
      <c r="H46" s="30"/>
      <c r="I46" s="29"/>
      <c r="J46" s="29"/>
      <c r="K46" s="29"/>
    </row>
    <row r="47" spans="1:17" x14ac:dyDescent="0.3">
      <c r="A47" s="25" t="s">
        <v>2</v>
      </c>
      <c r="B47" s="25" t="s">
        <v>94</v>
      </c>
      <c r="C47" s="60">
        <v>1.4831099128540305E-3</v>
      </c>
      <c r="D47" s="60">
        <f>E23</f>
        <v>0.17</v>
      </c>
      <c r="E47" s="60">
        <f>N27</f>
        <v>0.04</v>
      </c>
      <c r="F47" s="62">
        <f>C47*(1+D47)</f>
        <v>1.7352385980392154E-3</v>
      </c>
      <c r="G47" s="60">
        <f>F47+(N27*F47)+(D47*F47)</f>
        <v>2.0996387036274506E-3</v>
      </c>
      <c r="H47" s="30">
        <f t="shared" si="2"/>
        <v>20.996387036274506</v>
      </c>
      <c r="I47" s="29">
        <f t="shared" si="3"/>
        <v>0.34993978393790842</v>
      </c>
      <c r="J47" s="29">
        <f t="shared" si="1"/>
        <v>4.3742472992238553E-2</v>
      </c>
      <c r="K47" s="29"/>
    </row>
    <row r="48" spans="1:17" x14ac:dyDescent="0.3">
      <c r="A48" s="25" t="s">
        <v>5</v>
      </c>
      <c r="B48" s="25" t="s">
        <v>96</v>
      </c>
      <c r="C48" s="60">
        <v>3.550952941176471E-3</v>
      </c>
      <c r="D48" s="60">
        <f>H23</f>
        <v>0.12</v>
      </c>
      <c r="E48" s="60">
        <f>Q27</f>
        <v>0</v>
      </c>
      <c r="F48" s="62">
        <f>C48*(1+D48)</f>
        <v>3.9770672941176477E-3</v>
      </c>
      <c r="G48" s="60">
        <f>F48+(Q27*F48)+(D48*F48)</f>
        <v>4.4543153694117654E-3</v>
      </c>
      <c r="H48" s="30">
        <f t="shared" si="2"/>
        <v>44.543153694117656</v>
      </c>
      <c r="I48" s="29">
        <f t="shared" si="3"/>
        <v>0.74238589490196094</v>
      </c>
      <c r="J48" s="29">
        <f t="shared" si="1"/>
        <v>9.2798236862745118E-2</v>
      </c>
      <c r="K48" s="29"/>
    </row>
    <row r="49" spans="1:11" hidden="1" x14ac:dyDescent="0.3">
      <c r="B49" s="28" t="s">
        <v>100</v>
      </c>
      <c r="C49" s="66"/>
      <c r="D49" s="26"/>
      <c r="E49" s="66"/>
      <c r="F49" s="26">
        <f>SUM(F40:F48)</f>
        <v>2.5354003598039219E-2</v>
      </c>
      <c r="G49" s="25">
        <f>SUM(G40:G48)</f>
        <v>2.9881815237107846E-2</v>
      </c>
      <c r="H49" s="30">
        <f>G49*10000</f>
        <v>298.81815237107844</v>
      </c>
      <c r="I49" s="29">
        <f>H49/60</f>
        <v>4.9803025395179743</v>
      </c>
      <c r="J49" s="29">
        <f>I49/8</f>
        <v>0.62253781743974679</v>
      </c>
      <c r="K49" s="29"/>
    </row>
    <row r="50" spans="1:11" ht="1.95" customHeight="1" x14ac:dyDescent="0.3"/>
    <row r="51" spans="1:11" x14ac:dyDescent="0.3">
      <c r="A51" s="103" t="s">
        <v>78</v>
      </c>
      <c r="B51" s="104"/>
      <c r="C51" s="104"/>
      <c r="D51" s="104"/>
      <c r="E51" s="104"/>
      <c r="F51" s="105"/>
    </row>
    <row r="52" spans="1:11" x14ac:dyDescent="0.3">
      <c r="A52" s="27" t="s">
        <v>104</v>
      </c>
      <c r="B52" s="27" t="s">
        <v>102</v>
      </c>
      <c r="C52" s="56" t="s">
        <v>111</v>
      </c>
      <c r="D52" s="56" t="s">
        <v>154</v>
      </c>
      <c r="E52" s="56" t="s">
        <v>117</v>
      </c>
      <c r="F52" s="57" t="s">
        <v>107</v>
      </c>
      <c r="G52" s="58" t="s">
        <v>105</v>
      </c>
      <c r="H52" s="42" t="s">
        <v>116</v>
      </c>
    </row>
    <row r="53" spans="1:11" x14ac:dyDescent="0.3">
      <c r="A53" s="25" t="s">
        <v>2</v>
      </c>
      <c r="B53" s="25" t="s">
        <v>82</v>
      </c>
      <c r="C53" s="55">
        <v>1.8E-3</v>
      </c>
      <c r="D53" s="25">
        <f>E23</f>
        <v>0.17</v>
      </c>
      <c r="E53" s="67">
        <f>N27</f>
        <v>0.04</v>
      </c>
      <c r="F53" s="62">
        <f>C53*(1+N27)</f>
        <v>1.872E-3</v>
      </c>
      <c r="G53" s="25">
        <f>F53+(N27*F53)+(D53*F53)</f>
        <v>2.2651199999999998E-3</v>
      </c>
      <c r="H53" s="30">
        <f>G53*10000</f>
        <v>22.651199999999999</v>
      </c>
    </row>
    <row r="54" spans="1:11" x14ac:dyDescent="0.3">
      <c r="A54" s="25" t="s">
        <v>3</v>
      </c>
      <c r="B54" s="25" t="s">
        <v>84</v>
      </c>
      <c r="C54" s="55">
        <v>1.4200000000000001E-2</v>
      </c>
      <c r="D54" s="25">
        <f>F23</f>
        <v>0.15</v>
      </c>
      <c r="E54" s="67">
        <f>O27</f>
        <v>3.4999999999999996E-2</v>
      </c>
      <c r="F54" s="62">
        <f>C54*(1+O27)</f>
        <v>1.4697E-2</v>
      </c>
      <c r="G54" s="25">
        <f>F54+(O27*F54)+(D54*F54)</f>
        <v>1.7415944999999999E-2</v>
      </c>
      <c r="H54" s="30">
        <f t="shared" ref="H54:H62" si="4">G54*10000</f>
        <v>174.15944999999999</v>
      </c>
    </row>
    <row r="55" spans="1:11" x14ac:dyDescent="0.3">
      <c r="A55" s="25" t="s">
        <v>4</v>
      </c>
      <c r="B55" s="25" t="s">
        <v>86</v>
      </c>
      <c r="C55" s="55">
        <v>1.3899999999999999E-2</v>
      </c>
      <c r="D55" s="25">
        <f>G23</f>
        <v>0.13</v>
      </c>
      <c r="E55" s="67">
        <f>P27</f>
        <v>4.2500000000000003E-2</v>
      </c>
      <c r="F55" s="62">
        <f>C55*(1+P27)</f>
        <v>1.4490749999999998E-2</v>
      </c>
      <c r="G55" s="25">
        <f>F55+(P27*F55)+(D55*F55)</f>
        <v>1.6990404374999997E-2</v>
      </c>
      <c r="H55" s="30">
        <f t="shared" si="4"/>
        <v>169.90404374999997</v>
      </c>
    </row>
    <row r="56" spans="1:11" x14ac:dyDescent="0.3">
      <c r="A56" s="25" t="s">
        <v>2</v>
      </c>
      <c r="B56" s="25" t="s">
        <v>88</v>
      </c>
      <c r="C56" s="55">
        <v>8.3000000000000001E-3</v>
      </c>
      <c r="D56" s="25">
        <f>E23</f>
        <v>0.17</v>
      </c>
      <c r="E56" s="67">
        <f>N27</f>
        <v>0.04</v>
      </c>
      <c r="F56" s="62">
        <f>C56*(1+N27)</f>
        <v>8.6320000000000008E-3</v>
      </c>
      <c r="G56" s="25">
        <f>F56+(N27*F56)+(D56*F56)</f>
        <v>1.0444720000000001E-2</v>
      </c>
      <c r="H56" s="30">
        <f t="shared" si="4"/>
        <v>104.44720000000001</v>
      </c>
    </row>
    <row r="57" spans="1:11" hidden="1" x14ac:dyDescent="0.3">
      <c r="A57" s="25" t="s">
        <v>89</v>
      </c>
      <c r="B57" s="25" t="s">
        <v>90</v>
      </c>
      <c r="C57" s="55" t="s">
        <v>87</v>
      </c>
      <c r="D57" s="25"/>
      <c r="E57" s="55"/>
      <c r="F57" s="62"/>
      <c r="G57" s="25"/>
      <c r="H57" s="30"/>
    </row>
    <row r="58" spans="1:11" hidden="1" x14ac:dyDescent="0.3">
      <c r="A58" t="s">
        <v>89</v>
      </c>
      <c r="B58" s="25" t="s">
        <v>91</v>
      </c>
      <c r="C58" s="55" t="s">
        <v>87</v>
      </c>
      <c r="D58" s="25"/>
      <c r="E58" s="55"/>
      <c r="F58" s="62"/>
      <c r="G58" s="25"/>
      <c r="H58" s="30"/>
    </row>
    <row r="59" spans="1:11" hidden="1" x14ac:dyDescent="0.3">
      <c r="A59" t="s">
        <v>92</v>
      </c>
      <c r="B59" s="25" t="s">
        <v>93</v>
      </c>
      <c r="C59" s="55" t="s">
        <v>87</v>
      </c>
      <c r="D59" s="25"/>
      <c r="E59" s="55"/>
      <c r="F59" s="62"/>
      <c r="G59" s="25"/>
      <c r="H59" s="30"/>
    </row>
    <row r="60" spans="1:11" x14ac:dyDescent="0.3">
      <c r="A60" s="25" t="s">
        <v>2</v>
      </c>
      <c r="B60" s="25" t="s">
        <v>94</v>
      </c>
      <c r="C60" s="55">
        <v>1.1000000000000001E-3</v>
      </c>
      <c r="D60" s="25">
        <f>E23</f>
        <v>0.17</v>
      </c>
      <c r="E60" s="67">
        <f>N27</f>
        <v>0.04</v>
      </c>
      <c r="F60" s="62">
        <f>C60*(1+N27)</f>
        <v>1.1440000000000001E-3</v>
      </c>
      <c r="G60" s="25">
        <f>F60+(N27*F60)+(D60*F60)</f>
        <v>1.3842400000000001E-3</v>
      </c>
      <c r="H60" s="30">
        <f t="shared" si="4"/>
        <v>13.842400000000001</v>
      </c>
    </row>
    <row r="61" spans="1:11" x14ac:dyDescent="0.3">
      <c r="A61" s="25" t="s">
        <v>5</v>
      </c>
      <c r="B61" s="25" t="s">
        <v>96</v>
      </c>
      <c r="C61" s="55">
        <v>8.9999999999999998E-4</v>
      </c>
      <c r="D61" s="25">
        <f>H23</f>
        <v>0.12</v>
      </c>
      <c r="E61" s="67">
        <f>Q27</f>
        <v>0</v>
      </c>
      <c r="F61" s="62">
        <f>C61*(1+Q27)</f>
        <v>8.9999999999999998E-4</v>
      </c>
      <c r="G61" s="25">
        <f>F61+(Q27*F61)+(D61*F61)</f>
        <v>1.008E-3</v>
      </c>
      <c r="H61" s="30">
        <f t="shared" si="4"/>
        <v>10.08</v>
      </c>
    </row>
    <row r="62" spans="1:11" hidden="1" x14ac:dyDescent="0.3">
      <c r="B62" s="28" t="s">
        <v>100</v>
      </c>
      <c r="C62" s="66"/>
      <c r="D62" s="26"/>
      <c r="E62" s="66"/>
      <c r="F62" s="26">
        <f>SUM(F53:F61)</f>
        <v>4.1735749999999995E-2</v>
      </c>
      <c r="G62" s="25">
        <f>SUM(G53:G61)</f>
        <v>4.9508429374999996E-2</v>
      </c>
      <c r="H62" s="25">
        <f t="shared" si="4"/>
        <v>495.08429374999997</v>
      </c>
    </row>
  </sheetData>
  <mergeCells count="8">
    <mergeCell ref="B4:D4"/>
    <mergeCell ref="E4:G4"/>
    <mergeCell ref="A25:F25"/>
    <mergeCell ref="L28:Q28"/>
    <mergeCell ref="I29:K29"/>
    <mergeCell ref="N29:P29"/>
    <mergeCell ref="A38:F38"/>
    <mergeCell ref="A51:F51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topLeftCell="A11" zoomScale="130" zoomScaleNormal="130" workbookViewId="0">
      <selection activeCell="A40" sqref="A40:A41"/>
    </sheetView>
  </sheetViews>
  <sheetFormatPr baseColWidth="10" defaultRowHeight="14.4" x14ac:dyDescent="0.3"/>
  <cols>
    <col min="2" max="2" width="15.6640625" customWidth="1"/>
    <col min="3" max="3" width="11.5546875" style="85"/>
    <col min="4" max="4" width="10.33203125" style="86" customWidth="1"/>
    <col min="5" max="5" width="11.5546875" style="87" customWidth="1"/>
    <col min="6" max="6" width="11.33203125" style="87" customWidth="1"/>
    <col min="7" max="7" width="11.5546875" style="54" bestFit="1" customWidth="1"/>
  </cols>
  <sheetData>
    <row r="2" spans="1:8" ht="18" x14ac:dyDescent="0.35">
      <c r="C2" s="68"/>
      <c r="D2" s="69"/>
      <c r="E2" s="69"/>
      <c r="F2" s="69"/>
    </row>
    <row r="3" spans="1:8" ht="17.399999999999999" x14ac:dyDescent="0.3">
      <c r="A3" s="106" t="s">
        <v>108</v>
      </c>
      <c r="B3" s="107"/>
      <c r="C3" s="107"/>
      <c r="D3" s="107"/>
      <c r="E3" s="107"/>
      <c r="F3" s="107"/>
      <c r="G3" s="108"/>
    </row>
    <row r="4" spans="1:8" s="73" customFormat="1" ht="7.95" customHeight="1" x14ac:dyDescent="0.3">
      <c r="A4" s="70"/>
      <c r="B4" s="71"/>
      <c r="C4" s="72"/>
      <c r="D4" s="72"/>
      <c r="E4" s="72"/>
      <c r="F4" s="72"/>
      <c r="G4" s="71"/>
    </row>
    <row r="5" spans="1:8" x14ac:dyDescent="0.3">
      <c r="A5" s="103" t="s">
        <v>76</v>
      </c>
      <c r="B5" s="104"/>
      <c r="C5" s="104"/>
      <c r="D5" s="104"/>
      <c r="E5" s="104"/>
      <c r="F5" s="104"/>
      <c r="G5" s="105"/>
    </row>
    <row r="6" spans="1:8" x14ac:dyDescent="0.3">
      <c r="A6" s="27" t="s">
        <v>104</v>
      </c>
      <c r="B6" s="27" t="s">
        <v>102</v>
      </c>
      <c r="C6" s="74" t="s">
        <v>107</v>
      </c>
      <c r="D6" s="75" t="s">
        <v>117</v>
      </c>
      <c r="E6" s="75" t="s">
        <v>154</v>
      </c>
      <c r="F6" s="76" t="s">
        <v>105</v>
      </c>
      <c r="G6" s="59" t="s">
        <v>116</v>
      </c>
      <c r="H6" s="59" t="s">
        <v>157</v>
      </c>
    </row>
    <row r="7" spans="1:8" x14ac:dyDescent="0.3">
      <c r="A7" s="25" t="s">
        <v>2</v>
      </c>
      <c r="B7" s="25" t="s">
        <v>82</v>
      </c>
      <c r="C7" s="77">
        <v>4.7079218102932391E-3</v>
      </c>
      <c r="D7" s="61">
        <v>0.04</v>
      </c>
      <c r="E7" s="61">
        <v>0.17</v>
      </c>
      <c r="F7" s="78">
        <v>5.6965853904548192E-3</v>
      </c>
      <c r="G7" s="67">
        <v>56.96585390454819</v>
      </c>
      <c r="H7" s="67">
        <f>F7*15000</f>
        <v>85.448780856822282</v>
      </c>
    </row>
    <row r="8" spans="1:8" ht="15.6" customHeight="1" x14ac:dyDescent="0.3">
      <c r="A8" s="25" t="s">
        <v>3</v>
      </c>
      <c r="B8" s="25" t="s">
        <v>84</v>
      </c>
      <c r="C8" s="77">
        <v>3.6623563237569726E-2</v>
      </c>
      <c r="D8" s="61">
        <v>3.4999999999999996E-2</v>
      </c>
      <c r="E8" s="61">
        <v>0.15</v>
      </c>
      <c r="F8" s="78">
        <v>4.3398922436520125E-2</v>
      </c>
      <c r="G8" s="67">
        <v>433.98922436520127</v>
      </c>
      <c r="H8" s="67">
        <f t="shared" ref="H8:H13" si="0">F8*15000</f>
        <v>650.98383654780184</v>
      </c>
    </row>
    <row r="9" spans="1:8" ht="18" hidden="1" customHeight="1" x14ac:dyDescent="0.3">
      <c r="A9" s="25" t="s">
        <v>85</v>
      </c>
      <c r="B9" s="25" t="s">
        <v>86</v>
      </c>
      <c r="C9" s="77"/>
      <c r="D9" s="61"/>
      <c r="E9" s="61"/>
      <c r="F9" s="78"/>
      <c r="G9" s="67"/>
      <c r="H9" s="67">
        <f t="shared" si="0"/>
        <v>0</v>
      </c>
    </row>
    <row r="10" spans="1:8" hidden="1" x14ac:dyDescent="0.3">
      <c r="A10" s="25" t="s">
        <v>81</v>
      </c>
      <c r="B10" s="25" t="s">
        <v>88</v>
      </c>
      <c r="C10" s="77"/>
      <c r="D10" s="61"/>
      <c r="E10" s="61"/>
      <c r="F10" s="78"/>
      <c r="G10" s="67"/>
      <c r="H10" s="67">
        <f t="shared" si="0"/>
        <v>0</v>
      </c>
    </row>
    <row r="11" spans="1:8" x14ac:dyDescent="0.3">
      <c r="A11" s="25" t="s">
        <v>99</v>
      </c>
      <c r="B11" s="25" t="s">
        <v>90</v>
      </c>
      <c r="C11" s="77">
        <v>0.14852827396304003</v>
      </c>
      <c r="D11" s="61">
        <v>3.4999999999999996E-2</v>
      </c>
      <c r="E11" s="61">
        <v>0.15</v>
      </c>
      <c r="F11" s="78">
        <v>0.17600600464620242</v>
      </c>
      <c r="G11" s="67">
        <v>1760.0600464620243</v>
      </c>
      <c r="H11" s="67">
        <f t="shared" si="0"/>
        <v>2640.0900696930362</v>
      </c>
    </row>
    <row r="12" spans="1:8" x14ac:dyDescent="0.3">
      <c r="A12" s="25" t="s">
        <v>99</v>
      </c>
      <c r="B12" s="25" t="s">
        <v>91</v>
      </c>
      <c r="C12" s="77">
        <v>2.9027837416725422E-2</v>
      </c>
      <c r="D12" s="61">
        <v>3.4999999999999996E-2</v>
      </c>
      <c r="E12" s="61">
        <v>0.15</v>
      </c>
      <c r="F12" s="78">
        <v>3.439798733881963E-2</v>
      </c>
      <c r="G12" s="67">
        <v>343.97987338819632</v>
      </c>
      <c r="H12" s="67">
        <f t="shared" si="0"/>
        <v>515.96981008229443</v>
      </c>
    </row>
    <row r="13" spans="1:8" x14ac:dyDescent="0.3">
      <c r="A13" s="25" t="s">
        <v>0</v>
      </c>
      <c r="B13" s="25" t="s">
        <v>93</v>
      </c>
      <c r="C13" s="77">
        <v>0.10515598946873868</v>
      </c>
      <c r="D13" s="61">
        <v>1.4999999999999999E-2</v>
      </c>
      <c r="E13" s="61">
        <v>0.13</v>
      </c>
      <c r="F13" s="78">
        <v>0.12040360794170579</v>
      </c>
      <c r="G13" s="67">
        <v>1204.0360794170579</v>
      </c>
      <c r="H13" s="67">
        <f t="shared" si="0"/>
        <v>1806.0541191255868</v>
      </c>
    </row>
    <row r="14" spans="1:8" hidden="1" x14ac:dyDescent="0.3">
      <c r="A14" t="s">
        <v>81</v>
      </c>
      <c r="B14" s="25" t="s">
        <v>94</v>
      </c>
      <c r="C14" s="79"/>
      <c r="D14" s="80"/>
      <c r="E14" s="80"/>
      <c r="F14" s="80"/>
      <c r="G14" s="55"/>
    </row>
    <row r="15" spans="1:8" hidden="1" x14ac:dyDescent="0.3">
      <c r="A15" t="s">
        <v>95</v>
      </c>
      <c r="B15" s="25" t="s">
        <v>96</v>
      </c>
      <c r="C15" s="81"/>
      <c r="D15" s="80"/>
      <c r="E15" s="82"/>
      <c r="F15" s="82"/>
      <c r="G15" s="55"/>
    </row>
    <row r="16" spans="1:8" hidden="1" x14ac:dyDescent="0.3">
      <c r="B16" s="28" t="s">
        <v>100</v>
      </c>
      <c r="C16" s="81">
        <v>0.32404358589636711</v>
      </c>
      <c r="D16" s="83"/>
      <c r="E16" s="84"/>
      <c r="F16" s="82">
        <v>0.37990310775370278</v>
      </c>
      <c r="G16" s="55"/>
    </row>
    <row r="17" spans="1:7" ht="2.4" customHeight="1" x14ac:dyDescent="0.3"/>
    <row r="18" spans="1:7" x14ac:dyDescent="0.3">
      <c r="A18" s="109" t="s">
        <v>77</v>
      </c>
      <c r="B18" s="110"/>
      <c r="C18" s="110"/>
      <c r="D18" s="110"/>
      <c r="E18" s="110"/>
      <c r="F18" s="110"/>
      <c r="G18" s="110"/>
    </row>
    <row r="19" spans="1:7" x14ac:dyDescent="0.3">
      <c r="A19" s="27" t="s">
        <v>104</v>
      </c>
      <c r="B19" s="27" t="s">
        <v>102</v>
      </c>
      <c r="C19" s="74" t="s">
        <v>107</v>
      </c>
      <c r="D19" s="75" t="s">
        <v>117</v>
      </c>
      <c r="E19" s="75" t="s">
        <v>154</v>
      </c>
      <c r="F19" s="76" t="s">
        <v>105</v>
      </c>
      <c r="G19" s="59" t="s">
        <v>116</v>
      </c>
    </row>
    <row r="20" spans="1:7" x14ac:dyDescent="0.3">
      <c r="A20" s="25" t="s">
        <v>2</v>
      </c>
      <c r="B20" s="25" t="s">
        <v>82</v>
      </c>
      <c r="C20" s="77">
        <v>2.0979753039215682E-3</v>
      </c>
      <c r="D20" s="60">
        <v>0.04</v>
      </c>
      <c r="E20" s="60">
        <v>0.17</v>
      </c>
      <c r="F20" s="62">
        <v>2.5385501177450976E-3</v>
      </c>
      <c r="G20" s="67">
        <v>25.385501177450976</v>
      </c>
    </row>
    <row r="21" spans="1:7" x14ac:dyDescent="0.3">
      <c r="A21" s="25" t="s">
        <v>3</v>
      </c>
      <c r="B21" s="25" t="s">
        <v>84</v>
      </c>
      <c r="C21" s="77">
        <v>1.7543722401960789E-2</v>
      </c>
      <c r="D21" s="60">
        <v>3.4999999999999996E-2</v>
      </c>
      <c r="E21" s="60">
        <v>0.15</v>
      </c>
      <c r="F21" s="62">
        <v>2.0789311046323533E-2</v>
      </c>
      <c r="G21" s="67">
        <v>207.89311046323533</v>
      </c>
    </row>
    <row r="22" spans="1:7" hidden="1" x14ac:dyDescent="0.3">
      <c r="A22" s="25" t="s">
        <v>85</v>
      </c>
      <c r="B22" s="25" t="s">
        <v>86</v>
      </c>
      <c r="C22" s="77"/>
      <c r="D22" s="60"/>
      <c r="E22" s="60"/>
      <c r="F22" s="62"/>
      <c r="G22" s="67"/>
    </row>
    <row r="23" spans="1:7" hidden="1" x14ac:dyDescent="0.3">
      <c r="A23" s="25" t="s">
        <v>81</v>
      </c>
      <c r="B23" s="25" t="s">
        <v>88</v>
      </c>
      <c r="C23" s="77"/>
      <c r="D23" s="60"/>
      <c r="E23" s="60"/>
      <c r="F23" s="62"/>
      <c r="G23" s="67"/>
    </row>
    <row r="24" spans="1:7" hidden="1" x14ac:dyDescent="0.3">
      <c r="A24" s="25" t="s">
        <v>89</v>
      </c>
      <c r="B24" s="25" t="s">
        <v>90</v>
      </c>
      <c r="C24" s="77"/>
      <c r="D24" s="60"/>
      <c r="E24" s="60"/>
      <c r="F24" s="62"/>
      <c r="G24" s="67"/>
    </row>
    <row r="25" spans="1:7" hidden="1" x14ac:dyDescent="0.3">
      <c r="A25" s="25" t="s">
        <v>89</v>
      </c>
      <c r="B25" s="25" t="s">
        <v>91</v>
      </c>
      <c r="C25" s="77"/>
      <c r="D25" s="60"/>
      <c r="E25" s="60"/>
      <c r="F25" s="62"/>
      <c r="G25" s="67"/>
    </row>
    <row r="26" spans="1:7" hidden="1" x14ac:dyDescent="0.3">
      <c r="A26" s="25" t="s">
        <v>92</v>
      </c>
      <c r="B26" s="25" t="s">
        <v>93</v>
      </c>
      <c r="C26" s="77"/>
      <c r="D26" s="60"/>
      <c r="E26" s="60"/>
      <c r="F26" s="62"/>
      <c r="G26" s="67"/>
    </row>
    <row r="27" spans="1:7" x14ac:dyDescent="0.3">
      <c r="A27" s="25" t="s">
        <v>2</v>
      </c>
      <c r="B27" s="25" t="s">
        <v>94</v>
      </c>
      <c r="C27" s="77">
        <v>1.7352385980392154E-3</v>
      </c>
      <c r="D27" s="60">
        <v>0.04</v>
      </c>
      <c r="E27" s="60">
        <v>0.17</v>
      </c>
      <c r="F27" s="62">
        <v>2.0996387036274506E-3</v>
      </c>
      <c r="G27" s="67">
        <v>20.996387036274506</v>
      </c>
    </row>
    <row r="28" spans="1:7" x14ac:dyDescent="0.3">
      <c r="A28" s="25" t="s">
        <v>5</v>
      </c>
      <c r="B28" s="25" t="s">
        <v>96</v>
      </c>
      <c r="C28" s="77">
        <v>3.9770672941176477E-3</v>
      </c>
      <c r="D28" s="60">
        <v>0</v>
      </c>
      <c r="E28" s="60">
        <v>0.12</v>
      </c>
      <c r="F28" s="62">
        <v>4.4543153694117654E-3</v>
      </c>
      <c r="G28" s="67">
        <v>44.543153694117656</v>
      </c>
    </row>
    <row r="29" spans="1:7" hidden="1" x14ac:dyDescent="0.3">
      <c r="B29" s="28" t="s">
        <v>100</v>
      </c>
      <c r="C29" s="81">
        <v>2.5354003598039219E-2</v>
      </c>
      <c r="D29" s="83"/>
      <c r="E29" s="84"/>
      <c r="F29" s="82">
        <v>2.9881815237107846E-2</v>
      </c>
      <c r="G29" s="67">
        <v>298.81815237107844</v>
      </c>
    </row>
    <row r="30" spans="1:7" ht="1.95" customHeight="1" x14ac:dyDescent="0.3"/>
    <row r="31" spans="1:7" x14ac:dyDescent="0.3">
      <c r="A31" s="109" t="s">
        <v>78</v>
      </c>
      <c r="B31" s="110"/>
      <c r="C31" s="110"/>
      <c r="D31" s="110"/>
      <c r="E31" s="110"/>
      <c r="F31" s="110"/>
      <c r="G31" s="110"/>
    </row>
    <row r="32" spans="1:7" x14ac:dyDescent="0.3">
      <c r="A32" s="27" t="s">
        <v>104</v>
      </c>
      <c r="B32" s="27" t="s">
        <v>102</v>
      </c>
      <c r="C32" s="74" t="s">
        <v>107</v>
      </c>
      <c r="D32" s="75" t="s">
        <v>117</v>
      </c>
      <c r="E32" s="75" t="s">
        <v>154</v>
      </c>
      <c r="F32" s="76" t="s">
        <v>105</v>
      </c>
      <c r="G32" s="59" t="s">
        <v>116</v>
      </c>
    </row>
    <row r="33" spans="1:7" x14ac:dyDescent="0.3">
      <c r="A33" s="25" t="s">
        <v>2</v>
      </c>
      <c r="B33" s="25" t="s">
        <v>82</v>
      </c>
      <c r="C33" s="77">
        <v>1.872E-3</v>
      </c>
      <c r="D33" s="80">
        <v>0.04</v>
      </c>
      <c r="E33" s="60">
        <v>0.17</v>
      </c>
      <c r="F33" s="78">
        <v>2.2651199999999998E-3</v>
      </c>
      <c r="G33" s="67">
        <v>22.651199999999999</v>
      </c>
    </row>
    <row r="34" spans="1:7" x14ac:dyDescent="0.3">
      <c r="A34" s="25" t="s">
        <v>3</v>
      </c>
      <c r="B34" s="25" t="s">
        <v>84</v>
      </c>
      <c r="C34" s="77">
        <v>1.4697E-2</v>
      </c>
      <c r="D34" s="80">
        <v>3.4999999999999996E-2</v>
      </c>
      <c r="E34" s="60">
        <v>0.15</v>
      </c>
      <c r="F34" s="78">
        <v>1.7415944999999999E-2</v>
      </c>
      <c r="G34" s="67">
        <v>174.15944999999999</v>
      </c>
    </row>
    <row r="35" spans="1:7" x14ac:dyDescent="0.3">
      <c r="A35" s="25" t="s">
        <v>4</v>
      </c>
      <c r="B35" s="25" t="s">
        <v>86</v>
      </c>
      <c r="C35" s="77">
        <v>1.4490749999999998E-2</v>
      </c>
      <c r="D35" s="80">
        <v>4.2500000000000003E-2</v>
      </c>
      <c r="E35" s="60">
        <v>0.13</v>
      </c>
      <c r="F35" s="78">
        <v>1.6990404374999997E-2</v>
      </c>
      <c r="G35" s="67">
        <v>169.90404374999997</v>
      </c>
    </row>
    <row r="36" spans="1:7" x14ac:dyDescent="0.3">
      <c r="A36" s="25" t="s">
        <v>2</v>
      </c>
      <c r="B36" s="25" t="s">
        <v>156</v>
      </c>
      <c r="C36" s="77">
        <v>8.6320000000000008E-3</v>
      </c>
      <c r="D36" s="80">
        <v>0.04</v>
      </c>
      <c r="E36" s="60">
        <v>0.17</v>
      </c>
      <c r="F36" s="78">
        <v>1.0444720000000001E-2</v>
      </c>
      <c r="G36" s="67">
        <v>104.44720000000001</v>
      </c>
    </row>
    <row r="37" spans="1:7" hidden="1" x14ac:dyDescent="0.3">
      <c r="A37" s="25" t="s">
        <v>89</v>
      </c>
      <c r="B37" s="25" t="s">
        <v>90</v>
      </c>
      <c r="C37" s="77"/>
      <c r="D37" s="80"/>
      <c r="E37" s="60"/>
      <c r="F37" s="78"/>
      <c r="G37" s="67"/>
    </row>
    <row r="38" spans="1:7" hidden="1" x14ac:dyDescent="0.3">
      <c r="A38" t="s">
        <v>89</v>
      </c>
      <c r="B38" s="25" t="s">
        <v>91</v>
      </c>
      <c r="C38" s="77"/>
      <c r="D38" s="80"/>
      <c r="E38" s="60"/>
      <c r="F38" s="78"/>
      <c r="G38" s="67"/>
    </row>
    <row r="39" spans="1:7" hidden="1" x14ac:dyDescent="0.3">
      <c r="A39" t="s">
        <v>92</v>
      </c>
      <c r="B39" s="25" t="s">
        <v>93</v>
      </c>
      <c r="C39" s="77"/>
      <c r="D39" s="80"/>
      <c r="E39" s="60"/>
      <c r="F39" s="78"/>
      <c r="G39" s="67"/>
    </row>
    <row r="40" spans="1:7" x14ac:dyDescent="0.3">
      <c r="A40" s="25" t="s">
        <v>2</v>
      </c>
      <c r="B40" s="25" t="s">
        <v>94</v>
      </c>
      <c r="C40" s="77">
        <v>1.1440000000000001E-3</v>
      </c>
      <c r="D40" s="80">
        <v>0.04</v>
      </c>
      <c r="E40" s="60">
        <v>0.17</v>
      </c>
      <c r="F40" s="78">
        <v>1.3842400000000001E-3</v>
      </c>
      <c r="G40" s="67">
        <v>13.842400000000001</v>
      </c>
    </row>
    <row r="41" spans="1:7" x14ac:dyDescent="0.3">
      <c r="A41" s="25" t="s">
        <v>5</v>
      </c>
      <c r="B41" s="25" t="s">
        <v>96</v>
      </c>
      <c r="C41" s="77">
        <v>8.9999999999999998E-4</v>
      </c>
      <c r="D41" s="80">
        <v>0</v>
      </c>
      <c r="E41" s="60">
        <v>0.12</v>
      </c>
      <c r="F41" s="78">
        <v>1.008E-3</v>
      </c>
      <c r="G41" s="67">
        <v>10.08</v>
      </c>
    </row>
    <row r="42" spans="1:7" hidden="1" x14ac:dyDescent="0.3">
      <c r="B42" s="28" t="s">
        <v>100</v>
      </c>
      <c r="C42" s="81">
        <v>4.1735749999999995E-2</v>
      </c>
      <c r="D42" s="83"/>
      <c r="E42" s="84"/>
      <c r="F42" s="82">
        <v>4.9508429374999996E-2</v>
      </c>
      <c r="G42" s="55">
        <v>495.08429374999997</v>
      </c>
    </row>
  </sheetData>
  <mergeCells count="4">
    <mergeCell ref="A3:G3"/>
    <mergeCell ref="A5:G5"/>
    <mergeCell ref="A18:G18"/>
    <mergeCell ref="A31:G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"/>
  <sheetViews>
    <sheetView topLeftCell="C11" zoomScale="145" zoomScaleNormal="145" workbookViewId="0">
      <selection activeCell="C11" sqref="A1:XFD1048576"/>
    </sheetView>
  </sheetViews>
  <sheetFormatPr baseColWidth="10" defaultColWidth="11.44140625" defaultRowHeight="13.8" x14ac:dyDescent="0.3"/>
  <cols>
    <col min="1" max="1" width="11.44140625" style="92" hidden="1" customWidth="1"/>
    <col min="2" max="2" width="0" style="92" hidden="1" customWidth="1"/>
    <col min="3" max="4" width="11.44140625" style="92"/>
    <col min="5" max="5" width="17" style="92" customWidth="1"/>
    <col min="6" max="6" width="12.109375" style="96" customWidth="1"/>
    <col min="7" max="7" width="13.44140625" style="96" customWidth="1"/>
    <col min="8" max="16384" width="11.44140625" style="92"/>
  </cols>
  <sheetData>
    <row r="3" spans="4:11" x14ac:dyDescent="0.3">
      <c r="D3" s="111" t="s">
        <v>164</v>
      </c>
      <c r="E3" s="111"/>
      <c r="F3" s="111"/>
      <c r="G3" s="111"/>
    </row>
    <row r="4" spans="4:11" ht="27.6" x14ac:dyDescent="0.3">
      <c r="D4" s="111" t="s">
        <v>104</v>
      </c>
      <c r="E4" s="111" t="s">
        <v>102</v>
      </c>
      <c r="F4" s="98" t="s">
        <v>158</v>
      </c>
      <c r="G4" s="98" t="s">
        <v>159</v>
      </c>
      <c r="I4" s="112" t="s">
        <v>163</v>
      </c>
      <c r="J4" s="112"/>
      <c r="K4" s="112"/>
    </row>
    <row r="5" spans="4:11" x14ac:dyDescent="0.3">
      <c r="D5" s="111"/>
      <c r="E5" s="111"/>
      <c r="F5" s="89" t="s">
        <v>157</v>
      </c>
      <c r="G5" s="89" t="s">
        <v>157</v>
      </c>
      <c r="I5" s="112"/>
      <c r="J5" s="112"/>
      <c r="K5" s="112"/>
    </row>
    <row r="6" spans="4:11" x14ac:dyDescent="0.3">
      <c r="D6" s="93" t="s">
        <v>2</v>
      </c>
      <c r="E6" s="93" t="s">
        <v>82</v>
      </c>
      <c r="F6" s="90">
        <v>28.19</v>
      </c>
      <c r="G6" s="90">
        <v>85.448780856822282</v>
      </c>
      <c r="I6" s="112"/>
      <c r="J6" s="112"/>
      <c r="K6" s="112"/>
    </row>
    <row r="7" spans="4:11" x14ac:dyDescent="0.3">
      <c r="D7" s="93" t="s">
        <v>3</v>
      </c>
      <c r="E7" s="93" t="s">
        <v>84</v>
      </c>
      <c r="F7" s="90">
        <v>166.24</v>
      </c>
      <c r="G7" s="90">
        <v>650.98383654780184</v>
      </c>
      <c r="I7" s="112"/>
      <c r="J7" s="112"/>
      <c r="K7" s="112"/>
    </row>
    <row r="8" spans="4:11" x14ac:dyDescent="0.3">
      <c r="D8" s="93" t="s">
        <v>99</v>
      </c>
      <c r="E8" s="93" t="s">
        <v>90</v>
      </c>
      <c r="F8" s="90">
        <v>2266.2399999999998</v>
      </c>
      <c r="G8" s="90">
        <v>2640.0900696930362</v>
      </c>
      <c r="I8" s="112"/>
      <c r="J8" s="112"/>
      <c r="K8" s="112"/>
    </row>
    <row r="9" spans="4:11" x14ac:dyDescent="0.3">
      <c r="D9" s="93" t="s">
        <v>99</v>
      </c>
      <c r="E9" s="93" t="s">
        <v>91</v>
      </c>
      <c r="F9" s="90">
        <v>270.42</v>
      </c>
      <c r="G9" s="90">
        <v>515.96981008229443</v>
      </c>
      <c r="I9" s="112"/>
      <c r="J9" s="112"/>
      <c r="K9" s="112"/>
    </row>
    <row r="10" spans="4:11" x14ac:dyDescent="0.3">
      <c r="D10" s="93" t="s">
        <v>0</v>
      </c>
      <c r="E10" s="93" t="s">
        <v>93</v>
      </c>
      <c r="F10" s="91">
        <v>1222.54</v>
      </c>
      <c r="G10" s="91">
        <v>1806.0541191255868</v>
      </c>
      <c r="I10" s="112"/>
      <c r="J10" s="112"/>
      <c r="K10" s="112"/>
    </row>
    <row r="11" spans="4:11" ht="5.4" customHeight="1" x14ac:dyDescent="0.3">
      <c r="F11" s="95"/>
      <c r="G11" s="88"/>
      <c r="I11" s="112"/>
      <c r="J11" s="112"/>
      <c r="K11" s="112"/>
    </row>
    <row r="12" spans="4:11" x14ac:dyDescent="0.3">
      <c r="D12" s="111" t="s">
        <v>77</v>
      </c>
      <c r="E12" s="111"/>
      <c r="F12" s="111"/>
      <c r="G12" s="111"/>
      <c r="I12" s="112"/>
      <c r="J12" s="112"/>
      <c r="K12" s="112"/>
    </row>
    <row r="13" spans="4:11" ht="27.6" x14ac:dyDescent="0.3">
      <c r="D13" s="111" t="s">
        <v>104</v>
      </c>
      <c r="E13" s="111" t="s">
        <v>102</v>
      </c>
      <c r="F13" s="98" t="s">
        <v>158</v>
      </c>
      <c r="G13" s="98" t="s">
        <v>159</v>
      </c>
      <c r="I13" s="112"/>
      <c r="J13" s="112"/>
      <c r="K13" s="112"/>
    </row>
    <row r="14" spans="4:11" x14ac:dyDescent="0.3">
      <c r="D14" s="111"/>
      <c r="E14" s="111"/>
      <c r="F14" s="89" t="s">
        <v>116</v>
      </c>
      <c r="G14" s="89" t="s">
        <v>116</v>
      </c>
    </row>
    <row r="15" spans="4:11" x14ac:dyDescent="0.3">
      <c r="D15" s="93" t="s">
        <v>2</v>
      </c>
      <c r="E15" s="93" t="s">
        <v>82</v>
      </c>
      <c r="F15" s="90">
        <v>15.58</v>
      </c>
      <c r="G15" s="90">
        <v>25.385501177450976</v>
      </c>
    </row>
    <row r="16" spans="4:11" x14ac:dyDescent="0.3">
      <c r="D16" s="93" t="s">
        <v>3</v>
      </c>
      <c r="E16" s="93" t="s">
        <v>84</v>
      </c>
      <c r="F16" s="90">
        <v>98.37</v>
      </c>
      <c r="G16" s="90">
        <v>207.89311046323533</v>
      </c>
    </row>
    <row r="17" spans="4:8" x14ac:dyDescent="0.3">
      <c r="D17" s="93" t="s">
        <v>2</v>
      </c>
      <c r="E17" s="93" t="s">
        <v>94</v>
      </c>
      <c r="F17" s="90">
        <v>13.27</v>
      </c>
      <c r="G17" s="90">
        <v>20.996387036274506</v>
      </c>
    </row>
    <row r="18" spans="4:8" x14ac:dyDescent="0.3">
      <c r="D18" s="93" t="s">
        <v>5</v>
      </c>
      <c r="E18" s="93" t="s">
        <v>96</v>
      </c>
      <c r="F18" s="90">
        <v>34.54</v>
      </c>
      <c r="G18" s="90">
        <v>44.543153694117656</v>
      </c>
    </row>
    <row r="20" spans="4:8" x14ac:dyDescent="0.3">
      <c r="D20" s="111" t="s">
        <v>78</v>
      </c>
      <c r="E20" s="111"/>
      <c r="F20" s="111"/>
      <c r="G20" s="111"/>
    </row>
    <row r="21" spans="4:8" ht="27.6" x14ac:dyDescent="0.3">
      <c r="D21" s="111" t="s">
        <v>104</v>
      </c>
      <c r="E21" s="111" t="s">
        <v>102</v>
      </c>
      <c r="F21" s="98" t="s">
        <v>158</v>
      </c>
      <c r="G21" s="98" t="s">
        <v>159</v>
      </c>
    </row>
    <row r="22" spans="4:8" x14ac:dyDescent="0.3">
      <c r="D22" s="111"/>
      <c r="E22" s="111"/>
      <c r="F22" s="89" t="s">
        <v>116</v>
      </c>
      <c r="G22" s="89" t="s">
        <v>116</v>
      </c>
    </row>
    <row r="23" spans="4:8" x14ac:dyDescent="0.3">
      <c r="D23" s="93" t="s">
        <v>2</v>
      </c>
      <c r="E23" s="93" t="s">
        <v>82</v>
      </c>
      <c r="F23" s="90">
        <v>17.62</v>
      </c>
      <c r="G23" s="97">
        <v>22.651199999999999</v>
      </c>
    </row>
    <row r="24" spans="4:8" x14ac:dyDescent="0.3">
      <c r="D24" s="93" t="s">
        <v>3</v>
      </c>
      <c r="E24" s="93" t="s">
        <v>84</v>
      </c>
      <c r="F24" s="90">
        <v>151.69999999999999</v>
      </c>
      <c r="G24" s="97">
        <v>174.15944999999999</v>
      </c>
    </row>
    <row r="25" spans="4:8" x14ac:dyDescent="0.3">
      <c r="D25" s="93" t="s">
        <v>4</v>
      </c>
      <c r="E25" s="113" t="s">
        <v>86</v>
      </c>
      <c r="F25" s="114">
        <v>194.35</v>
      </c>
      <c r="G25" s="115">
        <v>169.90404374999997</v>
      </c>
      <c r="H25" s="94" t="s">
        <v>160</v>
      </c>
    </row>
    <row r="26" spans="4:8" x14ac:dyDescent="0.3">
      <c r="D26" s="93" t="s">
        <v>2</v>
      </c>
      <c r="E26" s="113" t="s">
        <v>162</v>
      </c>
      <c r="F26" s="114">
        <v>201.57</v>
      </c>
      <c r="G26" s="115">
        <v>104.44720000000001</v>
      </c>
      <c r="H26" s="94" t="s">
        <v>160</v>
      </c>
    </row>
    <row r="27" spans="4:8" x14ac:dyDescent="0.3">
      <c r="D27" s="93" t="s">
        <v>2</v>
      </c>
      <c r="E27" s="93" t="s">
        <v>161</v>
      </c>
      <c r="F27" s="90">
        <v>48.16</v>
      </c>
      <c r="G27" s="97">
        <v>13.842400000000001</v>
      </c>
    </row>
    <row r="28" spans="4:8" x14ac:dyDescent="0.3">
      <c r="D28" s="93" t="s">
        <v>5</v>
      </c>
      <c r="E28" s="113" t="s">
        <v>96</v>
      </c>
      <c r="F28" s="114">
        <v>38.549999999999997</v>
      </c>
      <c r="G28" s="115">
        <v>10.08</v>
      </c>
    </row>
  </sheetData>
  <mergeCells count="10">
    <mergeCell ref="D3:G3"/>
    <mergeCell ref="D13:D14"/>
    <mergeCell ref="E13:E14"/>
    <mergeCell ref="D12:G12"/>
    <mergeCell ref="I4:K13"/>
    <mergeCell ref="D21:D22"/>
    <mergeCell ref="E21:E22"/>
    <mergeCell ref="D20:G20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tabSelected="1" topLeftCell="C4" workbookViewId="0">
      <selection activeCell="D3" sqref="D3:G28"/>
    </sheetView>
  </sheetViews>
  <sheetFormatPr baseColWidth="10" defaultColWidth="11.44140625" defaultRowHeight="14.4" x14ac:dyDescent="0.3"/>
  <cols>
    <col min="1" max="1" width="11.44140625" style="92" hidden="1" customWidth="1"/>
    <col min="2" max="2" width="0" style="92" hidden="1" customWidth="1"/>
    <col min="3" max="4" width="11.44140625" style="92"/>
    <col min="5" max="5" width="17" style="92" customWidth="1"/>
    <col min="6" max="6" width="12.109375" style="96" customWidth="1"/>
    <col min="7" max="7" width="13.44140625" style="96" customWidth="1"/>
    <col min="8" max="16384" width="11.44140625" style="92"/>
  </cols>
  <sheetData>
    <row r="3" spans="4:7" ht="13.8" x14ac:dyDescent="0.3">
      <c r="D3" s="111" t="s">
        <v>76</v>
      </c>
      <c r="E3" s="111"/>
      <c r="F3" s="111"/>
      <c r="G3" s="111"/>
    </row>
    <row r="4" spans="4:7" ht="27.6" customHeight="1" x14ac:dyDescent="0.3">
      <c r="D4" s="111" t="s">
        <v>104</v>
      </c>
      <c r="E4" s="111" t="s">
        <v>102</v>
      </c>
      <c r="F4" s="98" t="s">
        <v>158</v>
      </c>
      <c r="G4" s="98" t="s">
        <v>159</v>
      </c>
    </row>
    <row r="5" spans="4:7" ht="13.8" x14ac:dyDescent="0.3">
      <c r="D5" s="111"/>
      <c r="E5" s="111"/>
      <c r="F5" s="89" t="s">
        <v>157</v>
      </c>
      <c r="G5" s="89" t="s">
        <v>157</v>
      </c>
    </row>
    <row r="6" spans="4:7" ht="13.8" x14ac:dyDescent="0.3">
      <c r="D6" s="93" t="s">
        <v>2</v>
      </c>
      <c r="E6" s="93" t="s">
        <v>82</v>
      </c>
      <c r="F6" s="90">
        <v>28.19</v>
      </c>
      <c r="G6" s="90">
        <v>85.448780856822282</v>
      </c>
    </row>
    <row r="7" spans="4:7" ht="13.8" x14ac:dyDescent="0.3">
      <c r="D7" s="93" t="s">
        <v>3</v>
      </c>
      <c r="E7" s="93" t="s">
        <v>84</v>
      </c>
      <c r="F7" s="90">
        <v>166.24</v>
      </c>
      <c r="G7" s="90">
        <v>650.98383654780184</v>
      </c>
    </row>
    <row r="8" spans="4:7" ht="13.8" x14ac:dyDescent="0.3">
      <c r="D8" s="93" t="s">
        <v>99</v>
      </c>
      <c r="E8" s="93" t="s">
        <v>90</v>
      </c>
      <c r="F8" s="90">
        <v>2266.2399999999998</v>
      </c>
      <c r="G8" s="90">
        <v>2640.0900696930362</v>
      </c>
    </row>
    <row r="9" spans="4:7" ht="13.8" x14ac:dyDescent="0.3">
      <c r="D9" s="93" t="s">
        <v>99</v>
      </c>
      <c r="E9" s="93" t="s">
        <v>91</v>
      </c>
      <c r="F9" s="90">
        <v>270.42</v>
      </c>
      <c r="G9" s="90">
        <v>515.96981008229443</v>
      </c>
    </row>
    <row r="10" spans="4:7" ht="13.8" x14ac:dyDescent="0.3">
      <c r="D10" s="93" t="s">
        <v>0</v>
      </c>
      <c r="E10" s="93" t="s">
        <v>93</v>
      </c>
      <c r="F10" s="91">
        <v>1222.54</v>
      </c>
      <c r="G10" s="91">
        <v>1806.0541191255868</v>
      </c>
    </row>
    <row r="11" spans="4:7" ht="5.4" customHeight="1" x14ac:dyDescent="0.3">
      <c r="F11" s="95"/>
      <c r="G11" s="88"/>
    </row>
    <row r="12" spans="4:7" ht="13.8" x14ac:dyDescent="0.3">
      <c r="D12" s="111" t="s">
        <v>77</v>
      </c>
      <c r="E12" s="111"/>
      <c r="F12" s="111"/>
      <c r="G12" s="111"/>
    </row>
    <row r="13" spans="4:7" ht="27.6" x14ac:dyDescent="0.3">
      <c r="D13" s="111" t="s">
        <v>104</v>
      </c>
      <c r="E13" s="111" t="s">
        <v>102</v>
      </c>
      <c r="F13" s="98" t="s">
        <v>158</v>
      </c>
      <c r="G13" s="98" t="s">
        <v>159</v>
      </c>
    </row>
    <row r="14" spans="4:7" ht="13.8" x14ac:dyDescent="0.3">
      <c r="D14" s="111"/>
      <c r="E14" s="111"/>
      <c r="F14" s="89" t="s">
        <v>116</v>
      </c>
      <c r="G14" s="89" t="s">
        <v>116</v>
      </c>
    </row>
    <row r="15" spans="4:7" ht="13.8" x14ac:dyDescent="0.3">
      <c r="D15" s="93" t="s">
        <v>2</v>
      </c>
      <c r="E15" s="93" t="s">
        <v>82</v>
      </c>
      <c r="F15" s="90">
        <v>15.58</v>
      </c>
      <c r="G15" s="90">
        <v>25.385501177450976</v>
      </c>
    </row>
    <row r="16" spans="4:7" ht="13.8" x14ac:dyDescent="0.3">
      <c r="D16" s="93" t="s">
        <v>3</v>
      </c>
      <c r="E16" s="93" t="s">
        <v>84</v>
      </c>
      <c r="F16" s="90">
        <v>98.37</v>
      </c>
      <c r="G16" s="90">
        <v>207.89311046323533</v>
      </c>
    </row>
    <row r="17" spans="4:7" ht="13.8" x14ac:dyDescent="0.3">
      <c r="D17" s="93" t="s">
        <v>2</v>
      </c>
      <c r="E17" s="93" t="s">
        <v>94</v>
      </c>
      <c r="F17" s="90">
        <v>13.27</v>
      </c>
      <c r="G17" s="90">
        <v>20.996387036274506</v>
      </c>
    </row>
    <row r="18" spans="4:7" ht="13.8" x14ac:dyDescent="0.3">
      <c r="D18" s="93" t="s">
        <v>5</v>
      </c>
      <c r="E18" s="93" t="s">
        <v>96</v>
      </c>
      <c r="F18" s="90">
        <v>34.54</v>
      </c>
      <c r="G18" s="90">
        <v>44.543153694117656</v>
      </c>
    </row>
    <row r="20" spans="4:7" ht="13.8" x14ac:dyDescent="0.3">
      <c r="D20" s="111" t="s">
        <v>78</v>
      </c>
      <c r="E20" s="111"/>
      <c r="F20" s="111"/>
      <c r="G20" s="111"/>
    </row>
    <row r="21" spans="4:7" ht="27.6" x14ac:dyDescent="0.3">
      <c r="D21" s="111" t="s">
        <v>104</v>
      </c>
      <c r="E21" s="111" t="s">
        <v>102</v>
      </c>
      <c r="F21" s="98" t="s">
        <v>158</v>
      </c>
      <c r="G21" s="98" t="s">
        <v>159</v>
      </c>
    </row>
    <row r="22" spans="4:7" ht="13.8" x14ac:dyDescent="0.3">
      <c r="D22" s="111"/>
      <c r="E22" s="111"/>
      <c r="F22" s="89" t="s">
        <v>116</v>
      </c>
      <c r="G22" s="89" t="s">
        <v>116</v>
      </c>
    </row>
    <row r="23" spans="4:7" ht="13.8" x14ac:dyDescent="0.3">
      <c r="D23" s="93" t="s">
        <v>2</v>
      </c>
      <c r="E23" s="93" t="s">
        <v>82</v>
      </c>
      <c r="F23" s="90">
        <v>17.62</v>
      </c>
      <c r="G23" s="97">
        <v>22.651199999999999</v>
      </c>
    </row>
    <row r="24" spans="4:7" ht="13.8" x14ac:dyDescent="0.3">
      <c r="D24" s="93" t="s">
        <v>3</v>
      </c>
      <c r="E24" s="93" t="s">
        <v>84</v>
      </c>
      <c r="F24" s="90">
        <v>151.69999999999999</v>
      </c>
      <c r="G24" s="97">
        <v>174.15944999999999</v>
      </c>
    </row>
    <row r="25" spans="4:7" ht="13.8" x14ac:dyDescent="0.3">
      <c r="D25" s="93" t="s">
        <v>4</v>
      </c>
      <c r="E25" s="113" t="s">
        <v>86</v>
      </c>
      <c r="F25" s="114">
        <v>194.35</v>
      </c>
      <c r="G25" s="115">
        <v>169.90404374999997</v>
      </c>
    </row>
    <row r="26" spans="4:7" ht="13.8" x14ac:dyDescent="0.3">
      <c r="D26" s="93" t="s">
        <v>2</v>
      </c>
      <c r="E26" s="113" t="s">
        <v>162</v>
      </c>
      <c r="F26" s="114">
        <v>201.57</v>
      </c>
      <c r="G26" s="115">
        <v>104.44720000000001</v>
      </c>
    </row>
    <row r="27" spans="4:7" ht="13.8" x14ac:dyDescent="0.3">
      <c r="D27" s="93" t="s">
        <v>2</v>
      </c>
      <c r="E27" s="93" t="s">
        <v>161</v>
      </c>
      <c r="F27" s="90">
        <v>48.16</v>
      </c>
      <c r="G27" s="97">
        <v>13.842400000000001</v>
      </c>
    </row>
    <row r="28" spans="4:7" ht="13.8" x14ac:dyDescent="0.3">
      <c r="D28" s="93" t="s">
        <v>5</v>
      </c>
      <c r="E28" s="113" t="s">
        <v>96</v>
      </c>
      <c r="F28" s="114">
        <v>38.549999999999997</v>
      </c>
      <c r="G28" s="115">
        <v>10.08</v>
      </c>
    </row>
  </sheetData>
  <mergeCells count="9">
    <mergeCell ref="D20:G20"/>
    <mergeCell ref="D21:D22"/>
    <mergeCell ref="E21:E22"/>
    <mergeCell ref="D3:G3"/>
    <mergeCell ref="D4:D5"/>
    <mergeCell ref="E4:E5"/>
    <mergeCell ref="D12:G12"/>
    <mergeCell ref="D13:D14"/>
    <mergeCell ref="E13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Tabla inicial</vt:lpstr>
      <vt:lpstr>formula</vt:lpstr>
      <vt:lpstr>Hoja2</vt:lpstr>
      <vt:lpstr>Calificación</vt:lpstr>
      <vt:lpstr>Tablas y Cálculo</vt:lpstr>
      <vt:lpstr>Tiempo Estándar</vt:lpstr>
      <vt:lpstr>TR-TE</vt:lpstr>
      <vt:lpstr>Hoja1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2019-05-28T01:31:31Z</dcterms:created>
  <dcterms:modified xsi:type="dcterms:W3CDTF">2019-06-12T19:44:59Z</dcterms:modified>
</cp:coreProperties>
</file>